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gizonline.sharepoint.com/sites/ECOWASAgri-Trade/Freigegebene Dokumente/General/B-Implementation/02-Outputs/02 Trade facilitation/WASH FACILITY/Final copies/"/>
    </mc:Choice>
  </mc:AlternateContent>
  <xr:revisionPtr revIDLastSave="0" documentId="8_{75DE69CB-09BE-465A-8ED6-A8F7425026BD}" xr6:coauthVersionLast="47" xr6:coauthVersionMax="47" xr10:uidLastSave="{00000000-0000-0000-0000-000000000000}"/>
  <bookViews>
    <workbookView xWindow="380" yWindow="630" windowWidth="15150" windowHeight="6930" activeTab="1" xr2:uid="{9C2F31ED-6099-4962-927B-F8167BA7F080}"/>
  </bookViews>
  <sheets>
    <sheet name="COVER PAGE" sheetId="5" r:id="rId1"/>
    <sheet name="WASH FACILITY" sheetId="1" r:id="rId2"/>
    <sheet name="MAIN SUMMARY" sheetId="4" r:id="rId3"/>
  </sheets>
  <externalReferences>
    <externalReference r:id="rId4"/>
    <externalReference r:id="rId5"/>
    <externalReference r:id="rId6"/>
    <externalReference r:id="rId7"/>
    <externalReference r:id="rId8"/>
    <externalReference r:id="rId9"/>
  </externalReferences>
  <definedNames>
    <definedName name="\S" localSheetId="1">'[1]SCHEDULE CARRIER SPA'!#REF!</definedName>
    <definedName name="\S">'[1]SCHEDULE CARRIER SPA'!#REF!</definedName>
    <definedName name="_" localSheetId="1">[2]BARBISOTTI!#REF!</definedName>
    <definedName name="_">[2]BARBISOTTI!#REF!</definedName>
    <definedName name="________________mh3">'[3]MH21-MH22'!#REF!</definedName>
    <definedName name="_______________mh3">'[3]MH21-MH22'!#REF!</definedName>
    <definedName name="______________mh3">'[3]MH21-MH22'!#REF!</definedName>
    <definedName name="_____________mh3">'[3]MH21-MH22'!#REF!</definedName>
    <definedName name="____________mh3">'[3]MH21-MH22'!#REF!</definedName>
    <definedName name="___________mh3">'[3]MH21-MH22'!#REF!</definedName>
    <definedName name="__________mh3">'[3]MH21-MH22'!#REF!</definedName>
    <definedName name="_________mh3">'[3]MH21-MH22'!#REF!</definedName>
    <definedName name="________mh3">'[3]MH21-MH22'!#REF!</definedName>
    <definedName name="_______mh3">'[3]MH21-MH22'!#REF!</definedName>
    <definedName name="______mh3">'[3]MH21-MH22'!#REF!</definedName>
    <definedName name="_____mh3">'[3]MH21-MH22'!#REF!</definedName>
    <definedName name="____mh3">'[3]MH21-MH22'!#REF!</definedName>
    <definedName name="___mh3">'[3]MH21-MH22'!#REF!</definedName>
    <definedName name="__mh3">'[3]MH21-MH22'!#REF!</definedName>
    <definedName name="_cap1">[4]TENDER!#REF!</definedName>
    <definedName name="_cap10">[4]TENDER!#REF!</definedName>
    <definedName name="_cap11">[4]TENDER!#REF!</definedName>
    <definedName name="_cap12">[4]TENDER!#REF!</definedName>
    <definedName name="_cap13">[4]TENDER!#REF!</definedName>
    <definedName name="_cap14">[4]TENDER!#REF!</definedName>
    <definedName name="_cap15">[4]TENDER!#REF!</definedName>
    <definedName name="_cap16">[4]TENDER!#REF!</definedName>
    <definedName name="_cap17">[4]TENDER!#REF!</definedName>
    <definedName name="_cap18">[4]TENDER!#REF!</definedName>
    <definedName name="_cap19">[4]TENDER!#REF!</definedName>
    <definedName name="_cap2">[4]TENDER!#REF!</definedName>
    <definedName name="_cap20">[4]TENDER!#REF!</definedName>
    <definedName name="_cap21">[4]TENDER!#REF!</definedName>
    <definedName name="_cap22">[4]TENDER!#REF!</definedName>
    <definedName name="_cap23">[4]TENDER!#REF!</definedName>
    <definedName name="_cap3">[4]TENDER!#REF!</definedName>
    <definedName name="_cap4">[4]TENDER!#REF!</definedName>
    <definedName name="_cap5">[4]TENDER!#REF!</definedName>
    <definedName name="_cap6">[4]TENDER!#REF!</definedName>
    <definedName name="_cap7">[4]TENDER!#REF!</definedName>
    <definedName name="_cap8">[4]TENDER!#REF!</definedName>
    <definedName name="_cap9">[4]TENDER!#REF!</definedName>
    <definedName name="_mh3">'[3]MH21-MH22'!#REF!</definedName>
    <definedName name="aa">'[3]MH21-MH22'!#REF!</definedName>
    <definedName name="ACCIDENT">'[5]A&amp;E'!$I$1893</definedName>
    <definedName name="ADMIN">[5]ADMNISTRATION!$I$1717</definedName>
    <definedName name="Aglom_negro_cortica_100mm">'[4]PRICE LIST'!#REF!</definedName>
    <definedName name="Aglom_negro_cortica_20mm">'[4]PRICE LIST'!#REF!</definedName>
    <definedName name="Aglom_negro_cortica_30mm">'[4]PRICE LIST'!#REF!</definedName>
    <definedName name="Aglom_negro_cortica_40mm">'[4]PRICE LIST'!#REF!</definedName>
    <definedName name="Aglom_negro_cortica_50mm">'[4]PRICE LIST'!#REF!</definedName>
    <definedName name="Aglom_negro_cortica_60mm">'[4]PRICE LIST'!#REF!</definedName>
    <definedName name="Aglom_negro_cortica_75mm">'[4]PRICE LIST'!#REF!</definedName>
    <definedName name="AIRDIFF1" localSheetId="1">[2]BARBISOTTI!#REF!</definedName>
    <definedName name="AIRDIFF1">[2]BARBISOTTI!#REF!</definedName>
    <definedName name="Aluguer_andaime">#REF!</definedName>
    <definedName name="Aluguer_cimbre">#REF!</definedName>
    <definedName name="ama">'[3]MH21-MH22'!#REF!</definedName>
    <definedName name="Aplicação_betuminoso_refª_média">#REF!</definedName>
    <definedName name="Aplicação_betuminoso_refª_pequena">#REF!</definedName>
    <definedName name="Areão">'[4]PRICE LIST'!#REF!</definedName>
    <definedName name="Areia_fina">#REF!</definedName>
    <definedName name="Areia_média">#REF!</definedName>
    <definedName name="Arg_blc_term_14">'[4]PRICE LIST'!#REF!</definedName>
    <definedName name="Arg_blc_term_19">'[4]PRICE LIST'!#REF!</definedName>
    <definedName name="Arg_blc_term_24">'[4]PRICE LIST'!#REF!</definedName>
    <definedName name="Arg_blc_term_29">'[4]PRICE LIST'!#REF!</definedName>
    <definedName name="Argila_expandida">'[4]PRICE LIST'!#REF!</definedName>
    <definedName name="Argola_Ø100">'[4]PRICE LIST'!#REF!</definedName>
    <definedName name="Argola_Ø120">'[4]PRICE LIST'!#REF!</definedName>
    <definedName name="Argola_Ø130">'[4]PRICE LIST'!#REF!</definedName>
    <definedName name="Argola_Ø150">'[4]PRICE LIST'!#REF!</definedName>
    <definedName name="Argola_Ø200">'[4]PRICE LIST'!#REF!</definedName>
    <definedName name="Argola_Ø80">'[4]PRICE LIST'!#REF!</definedName>
    <definedName name="Argolas_Ø100_30">'[4]PRICE LIST'!#REF!</definedName>
    <definedName name="Argolas_Ø100_50">'[4]PRICE LIST'!#REF!</definedName>
    <definedName name="Argolas_Ø120_30">'[4]PRICE LIST'!#REF!</definedName>
    <definedName name="Argolas_Ø120_50">'[4]PRICE LIST'!#REF!</definedName>
    <definedName name="Argolas_Ø80">'[4]PRICE LIST'!#REF!</definedName>
    <definedName name="Argolas_Ø80_50">'[4]PRICE LIST'!#REF!</definedName>
    <definedName name="Aumento_sarjeta">'[4]PRICE LIST'!#REF!</definedName>
    <definedName name="AWE" localSheetId="1">[2]BARBISOTTI!#REF!</definedName>
    <definedName name="AWE">[2]BARBISOTTI!#REF!</definedName>
    <definedName name="ayi">'[3]MH21-MH22'!#REF!</definedName>
    <definedName name="bb">'[3]MH21-MH22'!#REF!</definedName>
    <definedName name="bbb">'[3]MH21-MH22'!#REF!</definedName>
    <definedName name="Beiral_capa_canal">'[4]PRICE LIST'!#REF!</definedName>
    <definedName name="Binder_preço_refª">#REF!</definedName>
    <definedName name="Blc_cim_term_14">'[4]PRICE LIST'!#REF!</definedName>
    <definedName name="Blc_cim_term_19">'[4]PRICE LIST'!#REF!</definedName>
    <definedName name="Blc_cim_term_24">'[4]PRICE LIST'!#REF!</definedName>
    <definedName name="Blc_cim_term_29">'[4]PRICE LIST'!#REF!</definedName>
    <definedName name="Blo_cim_face_a_vista_50x20x10">#REF!</definedName>
    <definedName name="Blo_cim_face_a_vista_50x20x15">#REF!</definedName>
    <definedName name="Blo_cim_face_a_vista_50x20x20">#REF!</definedName>
    <definedName name="Blo_cim_face_a_vista_50x20x25">#REF!</definedName>
    <definedName name="Blo_cim_face_a_vista_50x20x27">#REF!</definedName>
    <definedName name="Blo_cim_face_a_vista_50x20x28">#REF!</definedName>
    <definedName name="Blo_cim_simp_50x20x10">#REF!</definedName>
    <definedName name="Blo_cim_simp_50x20x15">#REF!</definedName>
    <definedName name="Blo_cim_simp_50x20x20">#REF!</definedName>
    <definedName name="Blo_cim_simp_50x20x25">#REF!</definedName>
    <definedName name="Blo_cim_simp_50x20x27">#REF!</definedName>
    <definedName name="Blo_cim_simp_50x20x28">#REF!</definedName>
    <definedName name="Blo_term_30x19x14">#REF!</definedName>
    <definedName name="Blo_term_30x19x19">#REF!</definedName>
    <definedName name="Blo_term_30x19x24">#REF!</definedName>
    <definedName name="Blo_term_30x19x29">#REF!</definedName>
    <definedName name="Brita_nº1">#REF!</definedName>
    <definedName name="Bulldozer">#REF!</definedName>
    <definedName name="Cal_hidraulica">#REF!</definedName>
    <definedName name="Calha_lateral">'[4]PRICE LIST'!#REF!</definedName>
    <definedName name="Camião_18Tn">#REF!</definedName>
    <definedName name="Camião_26Tn">#REF!</definedName>
    <definedName name="Cantos">'[4]PRICE LIST'!#REF!</definedName>
    <definedName name="ccc">'[3]MH21-MH22'!#REF!</definedName>
    <definedName name="CCola_flex">'[4]PRICE LIST'!#REF!</definedName>
    <definedName name="CCola_normal">'[4]PRICE LIST'!#REF!</definedName>
    <definedName name="Cent">'[3]MH21-MH22'!#REF!</definedName>
    <definedName name="CHILELEC1" localSheetId="1">[2]BARBISOTTI!#REF!</definedName>
    <definedName name="CHILELEC1">[2]BARBISOTTI!#REF!</definedName>
    <definedName name="CHILMAN1" localSheetId="1">[2]BARBISOTTI!#REF!</definedName>
    <definedName name="CHILMAN1">[2]BARBISOTTI!#REF!</definedName>
    <definedName name="CHILMON1" localSheetId="1">[2]BARBISOTTI!#REF!</definedName>
    <definedName name="CHILMON1">[2]BARBISOTTI!#REF!</definedName>
    <definedName name="CHILPIPE1" localSheetId="1">[2]BARBISOTTI!#REF!</definedName>
    <definedName name="CHILPIPE1">[2]BARBISOTTI!#REF!</definedName>
    <definedName name="CHILSPAR1" localSheetId="1">[2]BARBISOTTI!#REF!</definedName>
    <definedName name="CHILSPAR1">[2]BARBISOTTI!#REF!</definedName>
    <definedName name="Cilindro_2500kg">#REF!</definedName>
    <definedName name="Cilindro_apeado">#REF!</definedName>
    <definedName name="Cilindro_rolos">#REF!</definedName>
    <definedName name="Cimento_branco">#REF!</definedName>
    <definedName name="Cimento_normal">#REF!</definedName>
    <definedName name="CODE" localSheetId="1">#REF!</definedName>
    <definedName name="CODE">#REF!</definedName>
    <definedName name="CODE1" localSheetId="1">#REF!</definedName>
    <definedName name="CODE1">#REF!</definedName>
    <definedName name="Compressor">#REF!</definedName>
    <definedName name="Cones_Ø100__60">'[4]PRICE LIST'!#REF!</definedName>
    <definedName name="Cones_Ø100_50">'[4]PRICE LIST'!#REF!</definedName>
    <definedName name="Cones_Ø100_60_exc">'[4]PRICE LIST'!#REF!</definedName>
    <definedName name="Cones_Ø120_60_exc">'[4]PRICE LIST'!#REF!</definedName>
    <definedName name="Cones_Ø80_50">'[4]PRICE LIST'!#REF!</definedName>
    <definedName name="CRF" localSheetId="1">'[1]SCHEDULE CARRIER SPA'!#REF!</definedName>
    <definedName name="CRF">'[1]SCHEDULE CARRIER SPA'!#REF!</definedName>
    <definedName name="Cume">'[4]PRICE LIST'!#REF!</definedName>
    <definedName name="Cx_estores_com_topo_25_25">'[4]PRICE LIST'!#REF!</definedName>
    <definedName name="Cx_estores_com_topo_28_28">'[4]PRICE LIST'!#REF!</definedName>
    <definedName name="Cx_estores_com_topo_30_30">'[4]PRICE LIST'!#REF!</definedName>
    <definedName name="Cx_estores_sem_topo_25_25">'[4]PRICE LIST'!#REF!</definedName>
    <definedName name="Cx_estores_sem_topo_28_28">'[4]PRICE LIST'!#REF!</definedName>
    <definedName name="Cx_estores_sem_topo_30_30">'[4]PRICE LIST'!#REF!</definedName>
    <definedName name="Cx_saneamento_30x30">'[4]PRICE LIST'!#REF!</definedName>
    <definedName name="Cx_saneamento_40x40">'[4]PRICE LIST'!#REF!</definedName>
    <definedName name="Cx_saneamento_50x50">'[4]PRICE LIST'!#REF!</definedName>
    <definedName name="Cx_saneamento_60x60">'[4]PRICE LIST'!#REF!</definedName>
    <definedName name="Cx_saneamento_80x80">'[4]PRICE LIST'!#REF!</definedName>
    <definedName name="damoah">'[3]MH21-MH22'!#REF!</definedName>
    <definedName name="daniel">'[3]MH21-MH22'!#REF!</definedName>
    <definedName name="Danodren_H15_plus">'[4]PRICE LIST'!#REF!</definedName>
    <definedName name="Danofon">'[4]PRICE LIST'!#REF!</definedName>
    <definedName name="ddddd">'[3]MH21-MH22'!#REF!</definedName>
    <definedName name="Dens_Aço_Escadas">#REF!</definedName>
    <definedName name="Dens_Aço_LajeMaciça">#REF!</definedName>
    <definedName name="Dens_Aço_Lintel">#REF!</definedName>
    <definedName name="Dens_Aço_Muretes">#REF!</definedName>
    <definedName name="Dens_Aço_Paredes_CxE">#REF!</definedName>
    <definedName name="Dens_Aço_Paredes_MS">#REF!</definedName>
    <definedName name="Dens_Aço_Pilares">#REF!</definedName>
    <definedName name="Dens_Aço_Sapata_C">#REF!</definedName>
    <definedName name="Dens_Aço_Sapata_I">#REF!</definedName>
    <definedName name="Dens_Aço_Vigas">#REF!</definedName>
    <definedName name="Dens_Cof_Escadas">#REF!</definedName>
    <definedName name="Dens_Cof_LajeMaciça">#REF!</definedName>
    <definedName name="Dens_Cof_Lintel">#REF!</definedName>
    <definedName name="Dens_Cof_Muretes">#REF!</definedName>
    <definedName name="Dens_Cof_Paredes_CxE">#REF!</definedName>
    <definedName name="Dens_Cof_Paredes_MS">#REF!</definedName>
    <definedName name="Dens_Cof_Pilares">#REF!</definedName>
    <definedName name="Dens_Cof_Sapata_C">#REF!</definedName>
    <definedName name="Dens_Cof_Sapata_I">#REF!</definedName>
    <definedName name="Dens_Cof_Vigas">#REF!</definedName>
    <definedName name="Desgaste_preço_refª">#REF!</definedName>
    <definedName name="Desmontagem_andaime">#REF!</definedName>
    <definedName name="Desmontagem_cimbre">#REF!</definedName>
    <definedName name="DIAGNOSTICS">[5]DIAGNOSTIC!$I$1666</definedName>
    <definedName name="DM" localSheetId="1">[2]BARBISOTTI!#REF!</definedName>
    <definedName name="DM">[2]BARBISOTTI!#REF!</definedName>
    <definedName name="DOLLAR" localSheetId="1">'[1]SCHEDULE CARRIER SPA'!#REF!</definedName>
    <definedName name="DOLLAR">'[1]SCHEDULE CARRIER SPA'!#REF!</definedName>
    <definedName name="Drainage">'[3]MH21-MH22'!#REF!</definedName>
    <definedName name="DUCTSUM1" localSheetId="1">[2]BARBISOTTI!#REF!</definedName>
    <definedName name="DUCTSUM1">[2]BARBISOTTI!#REF!</definedName>
    <definedName name="eee">'[3]MH21-MH22'!#REF!</definedName>
    <definedName name="ELECTRICAL1" localSheetId="1">[2]BARBISOTTI!#REF!</definedName>
    <definedName name="ELECTRICAL1">[2]BARBISOTTI!#REF!</definedName>
    <definedName name="Electricista">#REF!</definedName>
    <definedName name="ELECTSUM" localSheetId="1">[2]BARBISOTTI!#REF!</definedName>
    <definedName name="ELECTSUM">[2]BARBISOTTI!#REF!</definedName>
    <definedName name="emma">'[3]MH21-MH22'!#REF!</definedName>
    <definedName name="Emulsao_betuminosa_01">'[4]PRICE LIST'!#REF!</definedName>
    <definedName name="Emulsao_betuminosa_02">'[4]PRICE LIST'!#REF!</definedName>
    <definedName name="Enrocamento_rachão">#REF!</definedName>
    <definedName name="EQUIP2" localSheetId="1">[2]BARBISOTTI!#REF!</definedName>
    <definedName name="EQUIP2">[2]BARBISOTTI!#REF!</definedName>
    <definedName name="eva" localSheetId="1">'[1]SCHEDULE CARRIER SPA'!#REF!</definedName>
    <definedName name="eva">'[1]SCHEDULE CARRIER SPA'!#REF!</definedName>
    <definedName name="Extintor_ABC_2Kg">'[4]PRICE LIST'!#REF!</definedName>
    <definedName name="Extintor_ABC_6Kg">'[4]PRICE LIST'!#REF!</definedName>
    <definedName name="Extintor_CO2_2Kg">'[4]PRICE LIST'!#REF!</definedName>
    <definedName name="Extintor_CO2_5Kg">'[4]PRICE LIST'!#REF!</definedName>
    <definedName name="Felix">'[3]MH21-MH22'!#REF!</definedName>
    <definedName name="FEMALE">'[5]FEMALE WARD'!$I$1542</definedName>
    <definedName name="FF" localSheetId="1">[2]BARBISOTTI!#REF!</definedName>
    <definedName name="FF">[2]BARBISOTTI!#REF!</definedName>
    <definedName name="Fibras_metálicas">'[4]PRICE LIST'!#REF!</definedName>
    <definedName name="Filme_polietileno_200_mycrons">'[4]PRICE LIST'!#REF!</definedName>
    <definedName name="Filme_polietileno_300_mycrons">'[4]PRICE LIST'!#REF!</definedName>
    <definedName name="Fixacao">'[4]PRICE LIST'!#REF!</definedName>
    <definedName name="FIXTURES">'[5]OTHER FITTINGS AND FIXTURES'!$I$43</definedName>
    <definedName name="Floormate_200_30">'[4]PRICE LIST'!#REF!</definedName>
    <definedName name="Floormate_200_40">'[4]PRICE LIST'!#REF!</definedName>
    <definedName name="Floormate_200_50">'[4]PRICE LIST'!#REF!</definedName>
    <definedName name="Floormate_200_60">'[4]PRICE LIST'!#REF!</definedName>
    <definedName name="Floormate_500_30">'[4]PRICE LIST'!#REF!</definedName>
    <definedName name="Floormate_500_40">'[4]PRICE LIST'!#REF!</definedName>
    <definedName name="Floormate_500_50">'[4]PRICE LIST'!#REF!</definedName>
    <definedName name="Floormate_500_60">'[4]PRICE LIST'!#REF!</definedName>
    <definedName name="Floormate_500_80">'[4]PRICE LIST'!#REF!</definedName>
    <definedName name="Floormate_700_40">'[4]PRICE LIST'!#REF!</definedName>
    <definedName name="Floormate_700_50">'[4]PRICE LIST'!#REF!</definedName>
    <definedName name="FOB" localSheetId="1">'[1]SCHEDULE CARRIER SPA'!#REF!</definedName>
    <definedName name="FOB">'[1]SCHEDULE CARRIER SPA'!#REF!</definedName>
    <definedName name="FOREX" localSheetId="1">[2]BARBISOTTI!#REF!</definedName>
    <definedName name="FOREX">[2]BARBISOTTI!#REF!</definedName>
    <definedName name="FRANCE" localSheetId="1">[2]BARBISOTTI!#REF!</definedName>
    <definedName name="FRANCE">[2]BARBISOTTI!#REF!</definedName>
    <definedName name="frank">'[3]MH21-MH22'!#REF!</definedName>
    <definedName name="franklin">'[3]MH21-MH22'!#REF!</definedName>
    <definedName name="george">'[3]MH21-MH22'!#REF!</definedName>
    <definedName name="Geotextil_200">'[4]PRICE LIST'!#REF!</definedName>
    <definedName name="Geotextil_250">'[4]PRICE LIST'!#REF!</definedName>
    <definedName name="Geotextil_300">'[4]PRICE LIST'!#REF!</definedName>
    <definedName name="Geotextil_400">'[4]PRICE LIST'!#REF!</definedName>
    <definedName name="GERMANY" localSheetId="1">[2]BARBISOTTI!#REF!</definedName>
    <definedName name="GERMANY">[2]BARBISOTTI!#REF!</definedName>
    <definedName name="gg">'[3]MH21-MH22'!#REF!</definedName>
    <definedName name="GGG">'[3]MH21-MH22'!#REF!</definedName>
    <definedName name="gh">'[3]MH21-MH22'!#REF!</definedName>
    <definedName name="ghana">'[3]MH21-MH22'!#REF!</definedName>
    <definedName name="Giratoria">#REF!</definedName>
    <definedName name="Giratoria_com_martelo">#REF!</definedName>
    <definedName name="hh">'[3]MH21-MH22'!#REF!</definedName>
    <definedName name="hhh">'[3]MH21-MH22'!#REF!</definedName>
    <definedName name="hole">'[3]MH21-MH22'!#REF!</definedName>
    <definedName name="ii">'[3]MH21-MH22'!#REF!</definedName>
    <definedName name="Impactodan_10mm">'[4]PRICE LIST'!#REF!</definedName>
    <definedName name="Impactodan_5mm">'[4]PRICE LIST'!#REF!</definedName>
    <definedName name="Imperkot_F">'[4]PRICE LIST'!#REF!</definedName>
    <definedName name="Impersat_400_cartao_asfaltico">'[4]PRICE LIST'!#REF!</definedName>
    <definedName name="ITALY" localSheetId="1">[2]BARBISOTTI!#REF!</definedName>
    <definedName name="ITALY">[2]BARBISOTTI!#REF!</definedName>
    <definedName name="JAPAN" localSheetId="1">[2]BARBISOTTI!#REF!</definedName>
    <definedName name="JAPAN">[2]BARBISOTTI!#REF!</definedName>
    <definedName name="jerry">'[3]MH21-MH22'!#REF!</definedName>
    <definedName name="jj">'[3]MH21-MH22'!#REF!</definedName>
    <definedName name="Junta_flex">'[4]PRICE LIST'!#REF!</definedName>
    <definedName name="Junta_flex_pastilha">'[4]PRICE LIST'!#REF!</definedName>
    <definedName name="Junta_normal">'[4]PRICE LIST'!#REF!</definedName>
    <definedName name="Junta_normal_pastilha">'[4]PRICE LIST'!#REF!</definedName>
    <definedName name="Junta_Waterstop_Sika_DK32">'[4]PRICE LIST'!#REF!</definedName>
    <definedName name="Junta_Waterstop_Sika_O20L">'[4]PRICE LIST'!#REF!</definedName>
    <definedName name="kaffui">'[3]MH21-MH22'!#REF!</definedName>
    <definedName name="kkk">'[3]MH21-MH22'!#REF!</definedName>
    <definedName name="koffie">'[3]MH21-MH22'!#REF!</definedName>
    <definedName name="KOFI">'[3]MH21-MH22'!#REF!</definedName>
    <definedName name="kwasi">'[3]MH21-MH22'!#REF!</definedName>
    <definedName name="Lã_rocha_30kg_40mm">'[4]PRICE LIST'!#REF!</definedName>
    <definedName name="Lã_rocha_30kg_50mm">'[4]PRICE LIST'!#REF!</definedName>
    <definedName name="Lã_rocha_40kg_30mm">'[4]PRICE LIST'!#REF!</definedName>
    <definedName name="Lã_rocha_40kg_40mm">'[4]PRICE LIST'!#REF!</definedName>
    <definedName name="Lã_rocha_40kg_50mm">'[4]PRICE LIST'!#REF!</definedName>
    <definedName name="Lã_rocha_55kg_30mm">'[4]PRICE LIST'!#REF!</definedName>
    <definedName name="Lã_rocha_55kg_40mm">'[4]PRICE LIST'!#REF!</definedName>
    <definedName name="Lã_rocha_55kg_50mm">'[4]PRICE LIST'!#REF!</definedName>
    <definedName name="Lã_rocha_70kg_30mm">'[4]PRICE LIST'!#REF!</definedName>
    <definedName name="Lã_rocha_70kg_40mm">'[4]PRICE LIST'!#REF!</definedName>
    <definedName name="Lã_rocha_70kg_50mm">'[4]PRICE LIST'!#REF!</definedName>
    <definedName name="Lã_rocha_rev_40kg_40mm">'[4]PRICE LIST'!#REF!</definedName>
    <definedName name="Lã_rocha_rev_55kg_30mm">'[4]PRICE LIST'!#REF!</definedName>
    <definedName name="Lã_rocha_rev_55kg_40mm">'[4]PRICE LIST'!#REF!</definedName>
    <definedName name="Lã_rocha_rev_55kg_50mm">'[4]PRICE LIST'!#REF!</definedName>
    <definedName name="Lã_rocha_rev_70kg_30mm">'[4]PRICE LIST'!#REF!</definedName>
    <definedName name="Lã_rocha_rolo_40kg_50mm">'[4]PRICE LIST'!#REF!</definedName>
    <definedName name="Lã_rocha_rolo_70kg_30mm">'[4]PRICE LIST'!#REF!</definedName>
    <definedName name="Lã_rocha_rolo_70kg_40mm">'[4]PRICE LIST'!#REF!</definedName>
    <definedName name="Lã_rocha_rolo_70kg_50mm">'[4]PRICE LIST'!#REF!</definedName>
    <definedName name="Lã_rocha_rolo_70kg_60mm">'[4]PRICE LIST'!#REF!</definedName>
    <definedName name="Lã_rocha_rolo_rev_40kg_50mm">'[4]PRICE LIST'!#REF!</definedName>
    <definedName name="Lã_rocha_rolo_rev_70kg_30mm">'[4]PRICE LIST'!#REF!</definedName>
    <definedName name="LABOUR" localSheetId="1">[2]BARBISOTTI!#REF!</definedName>
    <definedName name="LABOUR">[2]BARBISOTTI!#REF!</definedName>
    <definedName name="Lajeta_Grisol_30_25">'[4]PRICE LIST'!#REF!</definedName>
    <definedName name="Lajeta_Grisol_30_35">'[4]PRICE LIST'!#REF!</definedName>
    <definedName name="Lajeta_Grisol_40_25">'[4]PRICE LIST'!#REF!</definedName>
    <definedName name="Lajeta_Grisol_40_35">'[4]PRICE LIST'!#REF!</definedName>
    <definedName name="Lancil_normal_06">'[4]PRICE LIST'!#REF!</definedName>
    <definedName name="Lancil_normal_08">'[4]PRICE LIST'!#REF!</definedName>
    <definedName name="Lancil_normal_12">'[4]PRICE LIST'!#REF!</definedName>
    <definedName name="Lancil_rampa_13">'[4]PRICE LIST'!#REF!</definedName>
    <definedName name="LANDED" localSheetId="1">[2]BARBISOTTI!#REF!</definedName>
    <definedName name="LANDED">[2]BARBISOTTI!#REF!</definedName>
    <definedName name="LIT" localSheetId="1">[2]BARBISOTTI!#REF!</definedName>
    <definedName name="LIT">[2]BARBISOTTI!#REF!</definedName>
    <definedName name="lk">'[3]MH21-MH22'!#REF!</definedName>
    <definedName name="ll">'[3]MH21-MH22'!#REF!</definedName>
    <definedName name="llllllll">'[3]MH21-MH22'!#REF!</definedName>
    <definedName name="lllllllllllllllll">'[3]MH21-MH22'!#REF!</definedName>
    <definedName name="LOCAL" localSheetId="1">[2]BARBISOTTI!#REF!</definedName>
    <definedName name="LOCAL">[2]BARBISOTTI!#REF!</definedName>
    <definedName name="M.O._bloco_term_14">'[4]PRICE LIST'!#REF!</definedName>
    <definedName name="M.O._bloco_term_19">'[4]PRICE LIST'!#REF!</definedName>
    <definedName name="M.O._bloco_term_24">'[4]PRICE LIST'!#REF!</definedName>
    <definedName name="M.O._bloco_term_29">'[4]PRICE LIST'!#REF!</definedName>
    <definedName name="Macadame_preço_refª">'[4]PRICE LIST'!#REF!</definedName>
    <definedName name="MALE">'[5]MALE WARD'!$I$1538</definedName>
    <definedName name="Malha_fibra_vidro_115gr">'[4]PRICE LIST'!#REF!</definedName>
    <definedName name="Malha_fibra_vidro_80gr">'[4]PRICE LIST'!#REF!</definedName>
    <definedName name="mama">'[3]MH21-MH22'!#REF!</definedName>
    <definedName name="manhole">'[3]MH21-MH22'!#REF!</definedName>
    <definedName name="Manobrador">#REF!</definedName>
    <definedName name="Manta_ignifuga">'[4]PRICE LIST'!#REF!</definedName>
    <definedName name="mary">'[3]MH21-MH22'!#REF!</definedName>
    <definedName name="MATERNITY">[5]MATERNITY!$I$1759</definedName>
    <definedName name="Meia_cana_Ø200">'[4]PRICE LIST'!#REF!</definedName>
    <definedName name="Meia_cana_Ø300">'[4]PRICE LIST'!#REF!</definedName>
    <definedName name="Meia_cana_Ø400">'[4]PRICE LIST'!#REF!</definedName>
    <definedName name="Meia_cana_Ø500">'[4]PRICE LIST'!#REF!</definedName>
    <definedName name="Meia_cana_Ø600">'[4]PRICE LIST'!#REF!</definedName>
    <definedName name="mensah">'[3]MH21-MH22'!#REF!</definedName>
    <definedName name="mily">'[3]MH21-MH22'!#REF!</definedName>
    <definedName name="Mini_rectro">#REF!</definedName>
    <definedName name="mm">'[3]MH21-MH22'!#REF!</definedName>
    <definedName name="mmm">'[3]MH21-MH22'!#REF!</definedName>
    <definedName name="Montagem_andaime">#REF!</definedName>
    <definedName name="Montagem_cimbre">#REF!</definedName>
    <definedName name="MORTUARY">[5]MORTUARY!$I$1848</definedName>
    <definedName name="Motoniveladora">#REF!</definedName>
    <definedName name="MULT" localSheetId="1">'[1]SCHEDULE CARRIER SPA'!#REF!</definedName>
    <definedName name="MULT">'[1]SCHEDULE CARRIER SPA'!#REF!</definedName>
    <definedName name="nn">'[3]MH21-MH22'!#REF!</definedName>
    <definedName name="nnnnnnnnnnnnnnnnnn">'[3]MH21-MH22'!#REF!</definedName>
    <definedName name="OFFDIFF1" localSheetId="1">[2]BARBISOTTI!#REF!</definedName>
    <definedName name="OFFDIFF1">[2]BARBISOTTI!#REF!</definedName>
    <definedName name="OFFDUCT1" localSheetId="1">[2]BARBISOTTI!#REF!</definedName>
    <definedName name="OFFDUCT1">[2]BARBISOTTI!#REF!</definedName>
    <definedName name="OFFELEC1" localSheetId="1">[2]BARBISOTTI!#REF!</definedName>
    <definedName name="OFFELEC1">[2]BARBISOTTI!#REF!</definedName>
    <definedName name="OFFMAN1" localSheetId="1">[2]BARBISOTTI!#REF!</definedName>
    <definedName name="OFFMAN1">[2]BARBISOTTI!#REF!</definedName>
    <definedName name="OFFMAN2" localSheetId="1">[2]BARBISOTTI!#REF!</definedName>
    <definedName name="OFFMAN2">[2]BARBISOTTI!#REF!</definedName>
    <definedName name="OFFMON1" localSheetId="1">[2]BARBISOTTI!#REF!</definedName>
    <definedName name="OFFMON1">[2]BARBISOTTI!#REF!</definedName>
    <definedName name="OFFPIPE1" localSheetId="1">[2]BARBISOTTI!#REF!</definedName>
    <definedName name="OFFPIPE1">[2]BARBISOTTI!#REF!</definedName>
    <definedName name="OFFPIPE2" localSheetId="1">[2]BARBISOTTI!#REF!</definedName>
    <definedName name="OFFPIPE2">[2]BARBISOTTI!#REF!</definedName>
    <definedName name="OFFSPAR1" localSheetId="1">[2]BARBISOTTI!#REF!</definedName>
    <definedName name="OFFSPAR1">[2]BARBISOTTI!#REF!</definedName>
    <definedName name="Oficial">#REF!</definedName>
    <definedName name="OO">'[3]MH21-MH22'!#REF!</definedName>
    <definedName name="OPD">[5]OPD!$I$1716</definedName>
    <definedName name="osei">'[3]MH21-MH22'!#REF!</definedName>
    <definedName name="osei2">'[3]MH21-MH22'!#REF!</definedName>
    <definedName name="oseif">'[3]MH21-MH22'!#REF!</definedName>
    <definedName name="OTHER_EX">'[5]OTHER EXTERNAL WORKS'!$I$2247</definedName>
    <definedName name="PA" localSheetId="1">[2]BARBISOTTI!#REF!</definedName>
    <definedName name="PA">[2]BARBISOTTI!#REF!</definedName>
    <definedName name="PAVILLION">[5]PAVILLION!$I$1315</definedName>
    <definedName name="PEDIATRIC">'[5]PEDIATRIC A'!$I$1758</definedName>
    <definedName name="Perfil_metalico">'[4]PRICE LIST'!#REF!</definedName>
    <definedName name="PHARMACY">[5]PHARMACY!$I$1716</definedName>
    <definedName name="Picheleiro">#REF!</definedName>
    <definedName name="PIPESTEEL" localSheetId="1">[2]BARBISOTTI!#REF!</definedName>
    <definedName name="PIPESTEEL">[2]BARBISOTTI!#REF!</definedName>
    <definedName name="Placa_vibratoria">#REF!</definedName>
    <definedName name="PLUMBING" localSheetId="1">[2]BARBISOTTI!#REF!</definedName>
    <definedName name="PLUMBING">[2]BARBISOTTI!#REF!</definedName>
    <definedName name="PLUNMBOMHG" localSheetId="1">[2]BARBISOTTI!#REF!</definedName>
    <definedName name="PLUNMBOMHG">[2]BARBISOTTI!#REF!</definedName>
    <definedName name="Pó_pedra">#REF!</definedName>
    <definedName name="Poliestireno_exp_12kg_25mm">'[4]PRICE LIST'!#REF!</definedName>
    <definedName name="Poliestireno_exp_12kg_30mm">'[4]PRICE LIST'!#REF!</definedName>
    <definedName name="Poliestireno_exp_12kg_40mm">'[4]PRICE LIST'!#REF!</definedName>
    <definedName name="Polyster_40">'[4]PRICE LIST'!#REF!</definedName>
    <definedName name="pp">'[3]MH21-MH22'!#REF!</definedName>
    <definedName name="pppp">'[3]MH21-MH22'!#REF!</definedName>
    <definedName name="pppppppppppppppppppppppppppp">'[3]MH21-MH22'!#REF!</definedName>
    <definedName name="prince">'[3]MH21-MH22'!#REF!</definedName>
    <definedName name="_xlnm.Print_Area" localSheetId="0">'COVER PAGE'!$A$1:$G$46</definedName>
    <definedName name="_xlnm.Print_Area" localSheetId="2">'MAIN SUMMARY'!$A$1:$F$29</definedName>
    <definedName name="_xlnm.Print_Area" localSheetId="1">'WASH FACILITY'!$A$1:$F$748</definedName>
    <definedName name="_xlnm.Print_Titles" localSheetId="1">'WASH FACILITY'!$1:$3</definedName>
    <definedName name="PU_BetãoLimpeza">#REF!</definedName>
    <definedName name="PU_Escada">#REF!</definedName>
    <definedName name="PU_LajeMaciça">#REF!</definedName>
    <definedName name="PU_Lintel">#REF!</definedName>
    <definedName name="PU_Paredes_CxE">#REF!</definedName>
    <definedName name="PU_Paredes_MS">#REF!</definedName>
    <definedName name="PU_Pilares">#REF!</definedName>
    <definedName name="PU_Sapata_C">#REF!</definedName>
    <definedName name="PU_Sapata_I">#REF!</definedName>
    <definedName name="PU_Vigas">#REF!</definedName>
    <definedName name="PUBLIC_H">'[5]PUBLIC HEALTH'!$I$1714</definedName>
    <definedName name="PUBLIC_WC">'[5]PUBLIC WCS'!$I$1760</definedName>
    <definedName name="PYHSIO">[5]PHYSIOTHERAPY!$I$1670</definedName>
    <definedName name="QQ">'[3]MH21-MH22'!#REF!</definedName>
    <definedName name="qqqqqq">'[3]MH21-MH22'!#REF!</definedName>
    <definedName name="qqr">'[3]MH21-MH22'!#REF!</definedName>
    <definedName name="Qt_BetãoLimpeza">#REF!</definedName>
    <definedName name="Qt_Escadas">#REF!</definedName>
    <definedName name="Qt_LajeMaciça">#REF!</definedName>
    <definedName name="Qt_Lintel">#REF!</definedName>
    <definedName name="Qt_Muretes">#REF!</definedName>
    <definedName name="Qt_Paredes_CxE">#REF!</definedName>
    <definedName name="Qt_Paredes_MS">#REF!</definedName>
    <definedName name="Qt_Pilares">#REF!</definedName>
    <definedName name="Qt_Sapata_C">#REF!</definedName>
    <definedName name="Qt_Sapata_I">#REF!</definedName>
    <definedName name="Qt_Vigas">#REF!</definedName>
    <definedName name="rate">[6]substructure!$J$5</definedName>
    <definedName name="Reb_cerezite_queimado">'[4]PRICE LIST'!#REF!</definedName>
    <definedName name="Reb_int_seral">'[4]PRICE LIST'!#REF!</definedName>
    <definedName name="Reb_parede_ext_hidrofugo">'[4]PRICE LIST'!#REF!</definedName>
    <definedName name="Reb_parede_int_areado">'[4]PRICE LIST'!#REF!</definedName>
    <definedName name="Reb_parede_int_estanho">'[4]PRICE LIST'!#REF!</definedName>
    <definedName name="Reb_parede_int_regularizacao">'[4]PRICE LIST'!#REF!</definedName>
    <definedName name="Reb_tecto_ext_areado_fino">'[4]PRICE LIST'!#REF!</definedName>
    <definedName name="Reb_tecto_int_estanhado">'[4]PRICE LIST'!#REF!</definedName>
    <definedName name="RECEPTION">[5]RECEPTION!$I$1668</definedName>
    <definedName name="Rectro">#REF!</definedName>
    <definedName name="Rectro_com_martelo">#REF!</definedName>
    <definedName name="Rega_colagem_preço_refª">#REF!</definedName>
    <definedName name="Rega_impregnação_preço_refª">#REF!</definedName>
    <definedName name="Roofmate_LG_50">'[4]PRICE LIST'!#REF!</definedName>
    <definedName name="Roofmate_PT_35">'[4]PRICE LIST'!#REF!</definedName>
    <definedName name="Roofmate_PT_40">'[4]PRICE LIST'!#REF!</definedName>
    <definedName name="Roofmate_PT_50">'[4]PRICE LIST'!#REF!</definedName>
    <definedName name="Roofmate_PT_60">'[4]PRICE LIST'!#REF!</definedName>
    <definedName name="Roofmate_PT_80">'[4]PRICE LIST'!#REF!</definedName>
    <definedName name="Roofmate_SL_100">'[4]PRICE LIST'!#REF!</definedName>
    <definedName name="Roofmate_SL_50">'[4]PRICE LIST'!#REF!</definedName>
    <definedName name="Roofmate_SL_60">'[4]PRICE LIST'!#REF!</definedName>
    <definedName name="Roofmate_SL_70">'[4]PRICE LIST'!#REF!</definedName>
    <definedName name="Roofmate_SL_80">'[4]PRICE LIST'!#REF!</definedName>
    <definedName name="rr">'[3]MH21-MH22'!#REF!</definedName>
    <definedName name="Saibro">#REF!</definedName>
    <definedName name="Sarjeta_com_grelha">'[4]PRICE LIST'!#REF!</definedName>
    <definedName name="SECURITY">'[5]SECURITY COMMERCE'!$I$1756</definedName>
    <definedName name="Separador_Impersep_150gr">'[4]PRICE LIST'!#REF!</definedName>
    <definedName name="septic">'[3]MH21-MH22'!#REF!</definedName>
    <definedName name="Servente">#REF!</definedName>
    <definedName name="sewer">'[3]MH21-MH22'!#REF!</definedName>
    <definedName name="SHOPDIFF2" localSheetId="1">[2]BARBISOTTI!#REF!</definedName>
    <definedName name="SHOPDIFF2">[2]BARBISOTTI!#REF!</definedName>
    <definedName name="SHOPDUCT1" localSheetId="1">[2]BARBISOTTI!#REF!</definedName>
    <definedName name="SHOPDUCT1">[2]BARBISOTTI!#REF!</definedName>
    <definedName name="SHOPELEC1" localSheetId="1">[2]BARBISOTTI!#REF!</definedName>
    <definedName name="SHOPELEC1">[2]BARBISOTTI!#REF!</definedName>
    <definedName name="SHOPMAN1" localSheetId="1">[2]BARBISOTTI!#REF!</definedName>
    <definedName name="SHOPMAN1">[2]BARBISOTTI!#REF!</definedName>
    <definedName name="SHOPMAN2" localSheetId="1">[2]BARBISOTTI!#REF!</definedName>
    <definedName name="SHOPMAN2">[2]BARBISOTTI!#REF!</definedName>
    <definedName name="SHOPMON1" localSheetId="1">[2]BARBISOTTI!#REF!</definedName>
    <definedName name="SHOPMON1">[2]BARBISOTTI!#REF!</definedName>
    <definedName name="SHOPPIPE1" localSheetId="1">[2]BARBISOTTI!#REF!</definedName>
    <definedName name="SHOPPIPE1">[2]BARBISOTTI!#REF!</definedName>
    <definedName name="SHOPPIPE2" localSheetId="1">[2]BARBISOTTI!#REF!</definedName>
    <definedName name="SHOPPIPE2">[2]BARBISOTTI!#REF!</definedName>
    <definedName name="SHOPSPAR1" localSheetId="1">[2]BARBISOTTI!#REF!</definedName>
    <definedName name="SHOPSPAR1">[2]BARBISOTTI!#REF!</definedName>
    <definedName name="Sika_grout">'[4]PRICE LIST'!#REF!</definedName>
    <definedName name="sister">'[3]MH21-MH22'!#REF!</definedName>
    <definedName name="SPAIN" localSheetId="1">[2]BARBISOTTI!#REF!</definedName>
    <definedName name="SPAIN">[2]BARBISOTTI!#REF!</definedName>
    <definedName name="ss">'[3]MH21-MH22'!#REF!</definedName>
    <definedName name="sss">'[3]MH21-MH22'!#REF!</definedName>
    <definedName name="SURGERY">[5]SURGERY!$I$1539</definedName>
    <definedName name="Tampa_betao_30x30">'[4]PRICE LIST'!#REF!</definedName>
    <definedName name="Tampa_betao_40x40">'[4]PRICE LIST'!#REF!</definedName>
    <definedName name="Tampa_betao_50x50">'[4]PRICE LIST'!#REF!</definedName>
    <definedName name="Tampa_betao_60x60">'[4]PRICE LIST'!#REF!</definedName>
    <definedName name="Tampas_Betao_Ø100">'[4]PRICE LIST'!#REF!</definedName>
    <definedName name="Tampas_Betao_Ø120">'[4]PRICE LIST'!#REF!</definedName>
    <definedName name="Tampas_Betao_Ø130">'[4]PRICE LIST'!#REF!</definedName>
    <definedName name="Tampas_Betao_Ø150">'[4]PRICE LIST'!#REF!</definedName>
    <definedName name="Tampas_Betao_Ø200">'[4]PRICE LIST'!#REF!</definedName>
    <definedName name="Tampas_Betao_Ø80">'[4]PRICE LIST'!#REF!</definedName>
    <definedName name="tank">'[3]MH21-MH22'!#REF!</definedName>
    <definedName name="Tanque_água">#REF!</definedName>
    <definedName name="TARIFFS" localSheetId="1">#REF!</definedName>
    <definedName name="TARIFFS">#REF!</definedName>
    <definedName name="Telha_lusa">'[4]PRICE LIST'!#REF!</definedName>
    <definedName name="Telhao_3_aguas">'[4]PRICE LIST'!#REF!</definedName>
    <definedName name="Telhao_inicio">'[4]PRICE LIST'!#REF!</definedName>
    <definedName name="Tij_cer_30x20x11">#REF!</definedName>
    <definedName name="Tij_cer_30x20x15">#REF!</definedName>
    <definedName name="Tij_cer_30x20x20">#REF!</definedName>
    <definedName name="Tij_cer_30x20x4">#REF!</definedName>
    <definedName name="Tij_cer_30x20x7">#REF!</definedName>
    <definedName name="Tij_cer_30x20x9">#REF!</definedName>
    <definedName name="Tij_mac_face_a_vista_22x11x5">#REF!</definedName>
    <definedName name="Tij_mac_face_a_vista_22x11x7">#REF!</definedName>
    <definedName name="tole">'[3]MH21-MH22'!#REF!</definedName>
    <definedName name="Tout_venant_base">#REF!</definedName>
    <definedName name="Tout_venant_base_FM">'[4]PRICE LIST'!#REF!</definedName>
    <definedName name="Tout_venant_sub_base">#REF!</definedName>
    <definedName name="Tout_venant_sub_base_FM">'[4]PRICE LIST'!#REF!</definedName>
    <definedName name="Transporte_betuminoso_refª">#REF!</definedName>
    <definedName name="Transporte_inf_20km">#REF!</definedName>
    <definedName name="Transporte_sup_20km">#REF!</definedName>
    <definedName name="tt">'[3]MH21-MH22'!#REF!</definedName>
    <definedName name="Tubo_dren_Ø150">'[4]PRICE LIST'!#REF!</definedName>
    <definedName name="Tubo_dren_Ø200">'[4]PRICE LIST'!#REF!</definedName>
    <definedName name="Tubo_dren_Ø300">'[4]PRICE LIST'!#REF!</definedName>
    <definedName name="Tubo_dreno_c_filtro_Ø100mm">'[4]PRICE LIST'!#REF!</definedName>
    <definedName name="Tubo_dreno_c_filtro_Ø125mm">'[4]PRICE LIST'!#REF!</definedName>
    <definedName name="Tubo_dreno_c_filtro_Ø160mm">'[4]PRICE LIST'!#REF!</definedName>
    <definedName name="Tubo_dreno_c_filtro_Ø200mm">'[4]PRICE LIST'!#REF!</definedName>
    <definedName name="Tubo_dreno_s_filtro_Ø100mm">'[4]PRICE LIST'!#REF!</definedName>
    <definedName name="Tubo_dreno_s_filtro_Ø125mm">'[4]PRICE LIST'!#REF!</definedName>
    <definedName name="Tubo_dreno_s_filtro_Ø160mm">'[4]PRICE LIST'!#REF!</definedName>
    <definedName name="Tubo_dreno_s_filtro_Ø200mm">'[4]PRICE LIST'!#REF!</definedName>
    <definedName name="Tubo_san_Ø1000">'[4]PRICE LIST'!#REF!</definedName>
    <definedName name="Tubo_san_Ø1200">'[4]PRICE LIST'!#REF!</definedName>
    <definedName name="Tubo_san_Ø150">'[4]PRICE LIST'!#REF!</definedName>
    <definedName name="Tubo_san_Ø200">'[4]PRICE LIST'!#REF!</definedName>
    <definedName name="Tubo_san_Ø300">'[4]PRICE LIST'!#REF!</definedName>
    <definedName name="Tubo_san_Ø400">'[4]PRICE LIST'!#REF!</definedName>
    <definedName name="Tubo_san_Ø500">'[4]PRICE LIST'!#REF!</definedName>
    <definedName name="Tubo_san_Ø600">'[4]PRICE LIST'!#REF!</definedName>
    <definedName name="Tubo_san_Ø800">'[4]PRICE LIST'!#REF!</definedName>
    <definedName name="U.K." localSheetId="1">[2]BARBISOTTI!#REF!</definedName>
    <definedName name="U.K.">[2]BARBISOTTI!#REF!</definedName>
    <definedName name="U.S.A." localSheetId="1">[2]BARBISOTTI!#REF!</definedName>
    <definedName name="U.S.A.">[2]BARBISOTTI!#REF!</definedName>
    <definedName name="UPLIFT" localSheetId="1">[2]BARBISOTTI!#REF!</definedName>
    <definedName name="UPLIFT">[2]BARBISOTTI!#REF!</definedName>
    <definedName name="US_" localSheetId="1">[2]BARBISOTTI!#REF!</definedName>
    <definedName name="US_">[2]BARBISOTTI!#REF!</definedName>
    <definedName name="uu">'[3]MH21-MH22'!#REF!</definedName>
    <definedName name="UUU">'[3]MH21-MH22'!#REF!</definedName>
    <definedName name="VAVMODUBOX" localSheetId="1">[2]BARBISOTTI!#REF!</definedName>
    <definedName name="VAVMODUBOX">[2]BARBISOTTI!#REF!</definedName>
    <definedName name="vv">'[3]MH21-MH22'!#REF!</definedName>
    <definedName name="vvv">'[3]MH21-MH22'!#REF!</definedName>
    <definedName name="vvvv">'[3]MH21-MH22'!#REF!</definedName>
    <definedName name="vvvvvvvvvvvvvvv">'[3]MH21-MH22'!#REF!</definedName>
    <definedName name="Wallmate_CW_30">'[4]PRICE LIST'!#REF!</definedName>
    <definedName name="Wallmate_CW_40">'[4]PRICE LIST'!#REF!</definedName>
    <definedName name="Wallmate_CW_50">'[4]PRICE LIST'!#REF!</definedName>
    <definedName name="Wallmate_CW_60">'[4]PRICE LIST'!#REF!</definedName>
    <definedName name="Wallmate_CW_70">'[4]PRICE LIST'!#REF!</definedName>
    <definedName name="Wallmate_CW_80">'[4]PRICE LIST'!#REF!</definedName>
    <definedName name="Wallmate_IB_30">'[4]PRICE LIST'!#REF!</definedName>
    <definedName name="Wallmate_IB_40">'[4]PRICE LIST'!#REF!</definedName>
    <definedName name="Wallmate_IB_50">'[4]PRICE LIST'!#REF!</definedName>
    <definedName name="Wallmate_IB_60">'[4]PRICE LIST'!#REF!</definedName>
    <definedName name="Wallmate_IB_80">'[4]PRICE LIST'!#REF!</definedName>
    <definedName name="willy">'[3]MH21-MH22'!#REF!</definedName>
    <definedName name="ww">'[3]MH21-MH22'!#REF!</definedName>
    <definedName name="xx">'[3]MH21-MH22'!#REF!</definedName>
    <definedName name="yahoo">'[3]MH21-MH22'!#REF!</definedName>
    <definedName name="yy">'[3]MH21-MH22'!#REF!</definedName>
    <definedName name="zz">'[3]MH21-MH22'!#REF!</definedName>
    <definedName name="zzzz">'[3]MH21-MH22'!#REF!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1" l="1"/>
  <c r="C389" i="1" l="1"/>
  <c r="C391" i="1"/>
  <c r="C393" i="1"/>
  <c r="C218" i="1"/>
  <c r="C213" i="1"/>
  <c r="B733" i="1" l="1"/>
  <c r="B731" i="1"/>
  <c r="C639" i="1"/>
  <c r="F396" i="1"/>
  <c r="F344" i="1"/>
  <c r="F334" i="1"/>
  <c r="F330" i="1"/>
  <c r="F326" i="1"/>
  <c r="F304" i="1"/>
  <c r="F302" i="1"/>
  <c r="F106" i="1" l="1"/>
  <c r="F66" i="1"/>
  <c r="F70" i="1"/>
  <c r="F68" i="1"/>
  <c r="F163" i="1"/>
  <c r="F15" i="1"/>
  <c r="F13" i="1"/>
  <c r="F27" i="1"/>
  <c r="F639" i="1"/>
  <c r="F428" i="1"/>
  <c r="F365" i="1"/>
  <c r="F237" i="1"/>
  <c r="F213" i="1"/>
  <c r="F136" i="1"/>
  <c r="F104" i="1"/>
  <c r="F624" i="1"/>
  <c r="F594" i="1"/>
  <c r="F588" i="1"/>
  <c r="F584" i="1"/>
  <c r="F531" i="1"/>
  <c r="F519" i="1"/>
  <c r="F507" i="1"/>
  <c r="F446" i="1"/>
  <c r="F178" i="1"/>
  <c r="F161" i="1"/>
  <c r="F645" i="1"/>
  <c r="F619" i="1"/>
  <c r="F545" i="1"/>
  <c r="F525" i="1"/>
  <c r="F501" i="1"/>
  <c r="F440" i="1"/>
  <c r="F389" i="1"/>
  <c r="F312" i="1"/>
  <c r="F235" i="1"/>
  <c r="F124" i="1"/>
  <c r="F598" i="1"/>
  <c r="F592" i="1"/>
  <c r="F587" i="1"/>
  <c r="F582" i="1"/>
  <c r="F551" i="1"/>
  <c r="F432" i="1"/>
  <c r="F391" i="1"/>
  <c r="F336" i="1"/>
  <c r="F153" i="1"/>
  <c r="F138" i="1"/>
  <c r="F130" i="1"/>
  <c r="F116" i="1"/>
  <c r="F667" i="1"/>
  <c r="F527" i="1"/>
  <c r="F503" i="1"/>
  <c r="F442" i="1"/>
  <c r="F393" i="1"/>
  <c r="F375" i="1"/>
  <c r="F314" i="1"/>
  <c r="F218" i="1"/>
  <c r="F345" i="1"/>
  <c r="F651" i="1"/>
  <c r="F636" i="1"/>
  <c r="F596" i="1"/>
  <c r="F590" i="1"/>
  <c r="F586" i="1"/>
  <c r="F555" i="1"/>
  <c r="F310" i="1"/>
  <c r="F21" i="1"/>
  <c r="F23" i="1"/>
  <c r="F11" i="1"/>
  <c r="F220" i="1"/>
  <c r="F81" i="1"/>
  <c r="F118" i="1"/>
  <c r="F632" i="1"/>
  <c r="F126" i="1"/>
  <c r="F155" i="1"/>
  <c r="F228" i="1"/>
  <c r="F338" i="1"/>
  <c r="F343" i="1"/>
  <c r="F426" i="1"/>
  <c r="F509" i="1"/>
  <c r="F521" i="1"/>
  <c r="F626" i="1"/>
  <c r="F120" i="1"/>
  <c r="F176" i="1"/>
  <c r="F226" i="1"/>
  <c r="F328" i="1"/>
  <c r="F373" i="1"/>
  <c r="F567" i="1"/>
  <c r="F649" i="1"/>
  <c r="F430" i="1"/>
  <c r="F634" i="1"/>
  <c r="F316" i="1"/>
  <c r="F377" i="1"/>
  <c r="F515" i="1"/>
  <c r="F549" i="1"/>
  <c r="F630" i="1"/>
  <c r="F122" i="1"/>
  <c r="F146" i="1"/>
  <c r="F438" i="1"/>
  <c r="F444" i="1"/>
  <c r="F505" i="1"/>
  <c r="F511" i="1"/>
  <c r="F523" i="1"/>
  <c r="F529" i="1"/>
  <c r="F617" i="1"/>
  <c r="F643" i="1"/>
  <c r="F654" i="1" l="1"/>
  <c r="F707" i="1" s="1"/>
  <c r="F415" i="1"/>
  <c r="F471" i="1" s="1"/>
  <c r="F536" i="1"/>
  <c r="F539" i="1" s="1"/>
  <c r="F355" i="1"/>
  <c r="F467" i="1" s="1"/>
  <c r="F320" i="1"/>
  <c r="F465" i="1" s="1"/>
  <c r="F605" i="1"/>
  <c r="F705" i="1" s="1"/>
  <c r="F367" i="1"/>
  <c r="F72" i="1"/>
  <c r="F74" i="1"/>
  <c r="F87" i="1"/>
  <c r="F85" i="1"/>
  <c r="F457" i="1"/>
  <c r="F473" i="1" s="1"/>
  <c r="F241" i="1"/>
  <c r="F258" i="1" s="1"/>
  <c r="F83" i="1"/>
  <c r="F184" i="1"/>
  <c r="F202" i="1" s="1"/>
  <c r="F256" i="1" s="1"/>
  <c r="F37" i="1"/>
  <c r="F42" i="1" s="1"/>
  <c r="F248" i="1" s="1"/>
  <c r="F167" i="1"/>
  <c r="F254" i="1" s="1"/>
  <c r="F128" i="1"/>
  <c r="F141" i="1" s="1"/>
  <c r="F252" i="1" s="1"/>
  <c r="F573" i="1" l="1"/>
  <c r="F703" i="1" s="1"/>
  <c r="F52" i="1"/>
  <c r="F91" i="1"/>
  <c r="F50" i="1"/>
  <c r="F60" i="1" l="1"/>
  <c r="F369" i="1"/>
  <c r="F58" i="1"/>
  <c r="F54" i="1"/>
  <c r="F662" i="1"/>
  <c r="F56" i="1"/>
  <c r="F382" i="1" l="1"/>
  <c r="F469" i="1" s="1"/>
  <c r="F479" i="1" s="1"/>
  <c r="F731" i="1" s="1"/>
  <c r="F94" i="1"/>
  <c r="F250" i="1" s="1"/>
  <c r="F262" i="1" s="1"/>
  <c r="F729" i="1" s="1"/>
  <c r="F670" i="1" l="1"/>
  <c r="F709" i="1" s="1"/>
  <c r="F715" i="1" s="1"/>
  <c r="F733" i="1" s="1"/>
  <c r="F737" i="1" s="1"/>
  <c r="F10" i="4" s="1"/>
  <c r="F8" i="4" s="1"/>
  <c r="F17" i="4" l="1"/>
  <c r="F21" i="4" l="1"/>
  <c r="F25" i="4" s="1"/>
</calcChain>
</file>

<file path=xl/sharedStrings.xml><?xml version="1.0" encoding="utf-8"?>
<sst xmlns="http://schemas.openxmlformats.org/spreadsheetml/2006/main" count="567" uniqueCount="280">
  <si>
    <t>Item</t>
  </si>
  <si>
    <t>Description</t>
  </si>
  <si>
    <t>Qty</t>
  </si>
  <si>
    <t xml:space="preserve">Unit </t>
  </si>
  <si>
    <t xml:space="preserve">Rate </t>
  </si>
  <si>
    <t>Excavating and filling</t>
  </si>
  <si>
    <t>Excavating</t>
  </si>
  <si>
    <t>A</t>
  </si>
  <si>
    <t>Excavate trench for foundation not exceeding 1.50m deep commencing at formation level.</t>
  </si>
  <si>
    <t>m³</t>
  </si>
  <si>
    <t>B</t>
  </si>
  <si>
    <t>Excavate pits (7nr) for column bases ditto</t>
  </si>
  <si>
    <t>C</t>
  </si>
  <si>
    <t>Remove surplus excavated material from site</t>
  </si>
  <si>
    <t>Filling</t>
  </si>
  <si>
    <t>Approved  imported laterite filling as described.</t>
  </si>
  <si>
    <t>D</t>
  </si>
  <si>
    <t>Filling to make up levels average thickness not exceeding 250mm  obtained off site in 225mm layers</t>
  </si>
  <si>
    <t>E</t>
  </si>
  <si>
    <t>Filling to excavations average thickness not exceeding 250mm with material arising from the excavations.</t>
  </si>
  <si>
    <t>Surface treatment</t>
  </si>
  <si>
    <t>F</t>
  </si>
  <si>
    <t>Compacting filling to makeup levels</t>
  </si>
  <si>
    <t>m²</t>
  </si>
  <si>
    <t>IN SITU CONCRETE/LARGE PRECAST CONCRETE</t>
  </si>
  <si>
    <t>Plain in situ concrete (C15)  as described</t>
  </si>
  <si>
    <t>G</t>
  </si>
  <si>
    <t>50mm Bed (blinding)</t>
  </si>
  <si>
    <t>Plain in situ concrete (C25) as described</t>
  </si>
  <si>
    <t>H</t>
  </si>
  <si>
    <t>Foundations</t>
  </si>
  <si>
    <t>Carried to Collection</t>
  </si>
  <si>
    <t>Reinforced in situ concrete</t>
  </si>
  <si>
    <t>Vibrated concrete(C25)  as described</t>
  </si>
  <si>
    <t>Column bases</t>
  </si>
  <si>
    <t>Beds, thickness not exceeding 150mm</t>
  </si>
  <si>
    <t xml:space="preserve">Columns        </t>
  </si>
  <si>
    <t>Formwork for in situ concrete</t>
  </si>
  <si>
    <t>Sawn formwork to:</t>
  </si>
  <si>
    <t>Reinforcement for in situ concrete</t>
  </si>
  <si>
    <t>High yeild steel bars  as described</t>
  </si>
  <si>
    <t>Straight or Bent</t>
  </si>
  <si>
    <t>t</t>
  </si>
  <si>
    <t>Links</t>
  </si>
  <si>
    <t>J</t>
  </si>
  <si>
    <t>MASONRY</t>
  </si>
  <si>
    <t>Brick/Block walling</t>
  </si>
  <si>
    <r>
      <t>Solid sandcrete blockwork in cement and Sand (1:3) mortar as described in</t>
    </r>
    <r>
      <rPr>
        <sz val="10"/>
        <rFont val="MS Reference Sans Serif"/>
        <family val="2"/>
      </rPr>
      <t xml:space="preserve"> </t>
    </r>
  </si>
  <si>
    <t>150mm walls in foundation</t>
  </si>
  <si>
    <t xml:space="preserve">STRUCTURAL/CARCASSING METAL/TIMBER </t>
  </si>
  <si>
    <t>Carpentry/Timber Framing/First Fixing</t>
  </si>
  <si>
    <t>Sawn treated hardwood</t>
  </si>
  <si>
    <t>Roof Members</t>
  </si>
  <si>
    <t>50 x 100mm Wall Plates</t>
  </si>
  <si>
    <t>m</t>
  </si>
  <si>
    <t>50 x 100mm Purlins</t>
  </si>
  <si>
    <t xml:space="preserve">50 x 150mm Rafters                                               </t>
  </si>
  <si>
    <t>25 x 300mm Ridge board</t>
  </si>
  <si>
    <t>50 x 50mm Ceiling noggings and joists</t>
  </si>
  <si>
    <t>50 x 100mm Braces</t>
  </si>
  <si>
    <t xml:space="preserve">50 x 150mm Binders                                             </t>
  </si>
  <si>
    <t>25 x 300mm Fascia board; width not exceeding 300mm</t>
  </si>
  <si>
    <t>CLADDING/COVERING</t>
  </si>
  <si>
    <t>Metal Profiled Sheet Clladding/Covering/Siding</t>
  </si>
  <si>
    <t>K</t>
  </si>
  <si>
    <t>L</t>
  </si>
  <si>
    <t xml:space="preserve">6mm half round aluminium ridge cap </t>
  </si>
  <si>
    <t>LININGS/SHEATHING/DRY PARTITIONING</t>
  </si>
  <si>
    <t>Linings, ''Gyproc'' or aproved equal  6.4mm thick Plasterboard ceiling  fixed on  6.5mm thick studs and tracks and join and skim edges with skimming and jointing Compounds.</t>
  </si>
  <si>
    <t>WINDOWS/DOORS/STAIRS</t>
  </si>
  <si>
    <t>Windows/Rooflights/Screens/Louvres</t>
  </si>
  <si>
    <t xml:space="preserve">Glazed aluminium sliding windows, with 50mm thick frames, 8mm plain single glass including all necessary locking devices and fly-proof netting </t>
  </si>
  <si>
    <t>nr</t>
  </si>
  <si>
    <t>Doors/Shutters/Hatches</t>
  </si>
  <si>
    <t>44mm thick wrot hardwood panel doors mounted in timber subframe</t>
  </si>
  <si>
    <t>No.</t>
  </si>
  <si>
    <t xml:space="preserve">Ditto, size 900 x 2100mm </t>
  </si>
  <si>
    <t>SURFACE FINISHES</t>
  </si>
  <si>
    <t>Cement: Sand/Concrete screeds/toppings</t>
  </si>
  <si>
    <t>Cement and sand (1:3) as described</t>
  </si>
  <si>
    <t>Walls, width  exceeding 300mm; 13mm floated screed backing to receive wall tiles.</t>
  </si>
  <si>
    <t>Floors, level and to falls only not exceeding 15° from the horizontal; 25mm floated screed bed to receive floor tiles</t>
  </si>
  <si>
    <t>Plastered/ Rendered/ Roughcast coatings</t>
  </si>
  <si>
    <r>
      <t>20mm Cement and sand (1:4) rendering as</t>
    </r>
    <r>
      <rPr>
        <sz val="10"/>
        <rFont val="MS Reference Sans Serif"/>
        <family val="2"/>
      </rPr>
      <t xml:space="preserve"> </t>
    </r>
    <r>
      <rPr>
        <u/>
        <sz val="10"/>
        <rFont val="MS Reference Sans Serif"/>
        <family val="2"/>
      </rPr>
      <t xml:space="preserve">described to </t>
    </r>
  </si>
  <si>
    <t>Walls, width exceeding 300mm</t>
  </si>
  <si>
    <t>Stone/ Concrete/ Quarry/ Ceramic tiling / Mosaic</t>
  </si>
  <si>
    <t>Approved ceramic wall tiles 8mm x 250 x 450mm; symmetrical layout, bedded and jointed in cement and sand (1:3) screeded wall and neatly pointed with approved sealant (measured seperately)</t>
  </si>
  <si>
    <t>Floor</t>
  </si>
  <si>
    <t>Approved  Polished Porcelain  tiles  450 x 450 x 10mm bedded and jointed in cement and sand (1:3) screeded bed and neatly pointed with approved sealant (measured seperately)</t>
  </si>
  <si>
    <t>Floors, level or to falls only not exceeding 15° from the horizontal</t>
  </si>
  <si>
    <t>Skirting, height 100mm</t>
  </si>
  <si>
    <t>Painting/ Clear Finishings</t>
  </si>
  <si>
    <t xml:space="preserve">Prepare; prime with ''Coral wall preparing primer'', apply one (1) coat of Undercoat and apply two (2) coats of ''Coral''  graffiato textured paint  with matt finish or approved equal </t>
  </si>
  <si>
    <t>Rendered external walls with girth exceeding 300mm</t>
  </si>
  <si>
    <t>Cealings with girth exceeding 300mm</t>
  </si>
  <si>
    <t>BUILDING FABRIC SUNDRIES</t>
  </si>
  <si>
    <t>Ironmongery</t>
  </si>
  <si>
    <t>Supply and fix the following ironmongery with and including matching screws</t>
  </si>
  <si>
    <t>Pair 100mm Brass butt hinges</t>
  </si>
  <si>
    <t xml:space="preserve">Mortice lock with set of lever handle furniture </t>
  </si>
  <si>
    <t>Collection</t>
  </si>
  <si>
    <t>Carrried to External Works Summary</t>
  </si>
  <si>
    <t>ELECTRICAL WORKS (ALL PROVISIONAL)</t>
  </si>
  <si>
    <t>Description of the installation</t>
  </si>
  <si>
    <t>The works comprise the complete new electrical mains installation to the proposed Residence. They are brought from the distribution board located at the ground floor closet. The installations comprise both  lighting and power.  The wiring system consists of 600/1000 volt grade pvc insulted &amp; colour  coded copper cables drawn into rigid PVC conduits.</t>
  </si>
  <si>
    <t>Regulations, rules &amp; byelaws</t>
  </si>
  <si>
    <t>The work shall be carried out in accordance with the IEE Regulations for the Electrical  equiptment of buildings &amp; the rules of ECG</t>
  </si>
  <si>
    <t>Main Supply</t>
  </si>
  <si>
    <t>The 240V, 50Hz main supply is taken from the overhead 3 phase mains situated at the front of the building.</t>
  </si>
  <si>
    <t>Connection to mains</t>
  </si>
  <si>
    <t>Mains Installation</t>
  </si>
  <si>
    <t>Conduit straight, 32mm diameter PVC fixed to surfaces of timber and masonry</t>
  </si>
  <si>
    <t xml:space="preserve">Cable 4x16mm² PVC Copper Cable </t>
  </si>
  <si>
    <t>125A TPN Service Isolator</t>
  </si>
  <si>
    <t>Nr</t>
  </si>
  <si>
    <t>125A TPN Change Over Switch</t>
  </si>
  <si>
    <t>ELECTRICAL WORKS</t>
  </si>
  <si>
    <t>Distribution board</t>
  </si>
  <si>
    <t>Distribution board surface type metal clad m.c.b. consumer unit main switch, pluged &amp; screwed to masonry.</t>
  </si>
  <si>
    <t xml:space="preserve">4 way 100A TPN DB Complete with TP MCB </t>
  </si>
  <si>
    <t>Power Installation</t>
  </si>
  <si>
    <t>final circuits</t>
  </si>
  <si>
    <t>Cable &amp; conduit in final ring main circuit, concealed. Installation, consisting of 2.5mm² PVC insullated colour coded copper cable drawn into rigid 12mmØ PVC conduit embedded in masonry and screed</t>
  </si>
  <si>
    <t>13 amp double switched socket outlet</t>
  </si>
  <si>
    <t>15 amp switched socket outlet</t>
  </si>
  <si>
    <t>Power Installation Accessories</t>
  </si>
  <si>
    <t xml:space="preserve">Socket outlet, 15A, 3 pin shuttered flush white plastic pattern Single switched; steel Knock out box; pluged &amp; screwed to masonry  </t>
  </si>
  <si>
    <t xml:space="preserve">Ditto double. switched., I3A do. </t>
  </si>
  <si>
    <t>Sundries</t>
  </si>
  <si>
    <t>Marking position.</t>
  </si>
  <si>
    <t>Marking the position of holes, mortise &amp; chases, in the structure for power installation.</t>
  </si>
  <si>
    <t>Testing</t>
  </si>
  <si>
    <t>Testing &amp; commisioning the power installation  as described In the specification.</t>
  </si>
  <si>
    <t>Lighting Installation.</t>
  </si>
  <si>
    <t>Final ciruits</t>
  </si>
  <si>
    <t>Cable &amp; conduit in final ring main circuit, concealed Installation., consisting of 1.5mm² PVC insulated colour coded copper cable drawn into rigid 12mmØ PVC conduit, embedded in masonry &amp; fixed. to timber. with clips.</t>
  </si>
  <si>
    <t>Lighting outlets</t>
  </si>
  <si>
    <t>One gang one way switches</t>
  </si>
  <si>
    <t>Two gangs one way switches</t>
  </si>
  <si>
    <t>Luminaires and Lamps</t>
  </si>
  <si>
    <t>1200mm Fluorescent Light</t>
  </si>
  <si>
    <t>9W led spotlight</t>
  </si>
  <si>
    <t>Wall mounted light</t>
  </si>
  <si>
    <t>Lighting Installation Accessories</t>
  </si>
  <si>
    <t>Lighting switch, one gang one way,5A; single pole silent action; flush ivory plastic plate &amp; steel. knock out box; pluged &amp; screwed to masonry</t>
  </si>
  <si>
    <t xml:space="preserve">Ditto, One gang two way </t>
  </si>
  <si>
    <t>Ditto, Two gangs one way</t>
  </si>
  <si>
    <t>Sundries for Lighting Installation</t>
  </si>
  <si>
    <t>Marking position</t>
  </si>
  <si>
    <t>Marking the position of holes, mortise &amp; chases, in the structure for lighting installation.</t>
  </si>
  <si>
    <t>Testing &amp; commisioning the lighting installation  as described in the specification.</t>
  </si>
  <si>
    <t>EARTHING PROTECTION SYSTEM</t>
  </si>
  <si>
    <t>Supply and install the following earthing system</t>
  </si>
  <si>
    <t>900mm x 900mm high conductivity anealed copper latticed mat as earth termination</t>
  </si>
  <si>
    <r>
      <t>16mm</t>
    </r>
    <r>
      <rPr>
        <vertAlign val="superscript"/>
        <sz val="10"/>
        <rFont val="MS Reference Sans Serif"/>
        <family val="2"/>
      </rPr>
      <t>2</t>
    </r>
    <r>
      <rPr>
        <sz val="10"/>
        <rFont val="MS Reference Sans Serif"/>
        <family val="2"/>
      </rPr>
      <t xml:space="preserve"> Diameter, 2400mm long copper bonded earth electrode cad welded to four corners of earth mat</t>
    </r>
  </si>
  <si>
    <t>Earth Bar</t>
  </si>
  <si>
    <r>
      <t>1 Core 25mm</t>
    </r>
    <r>
      <rPr>
        <vertAlign val="superscript"/>
        <sz val="10"/>
        <rFont val="MS Reference Sans Serif"/>
        <family val="2"/>
      </rPr>
      <t>2</t>
    </r>
    <r>
      <rPr>
        <sz val="10"/>
        <rFont val="MS Reference Sans Serif"/>
        <family val="2"/>
      </rPr>
      <t xml:space="preserve"> Pvc insulated copper cable (Green/Yellow)</t>
    </r>
  </si>
  <si>
    <t>LIGHTNING PROTECTION SYSTEM</t>
  </si>
  <si>
    <t xml:space="preserve">Supply and install the following Lighting protection equipment </t>
  </si>
  <si>
    <t>25mm x 3mm copper belt as vertical and horizontal conductor fixed to the surface of wall in clips (m/s)</t>
  </si>
  <si>
    <t>Clips for securing tape c/w screws</t>
  </si>
  <si>
    <t>15mm Ø x 1.2m long copper elevation rod c/w multiple point and flat saddle base</t>
  </si>
  <si>
    <t xml:space="preserve">25mm  screw down test clamp </t>
  </si>
  <si>
    <t>Copper earth mat</t>
  </si>
  <si>
    <t>Excavation at accessories for lighting protection system</t>
  </si>
  <si>
    <t>Testing &amp; commisioning the whole of the lightning protectn instlallation with IEE rules &amp; regulations.</t>
  </si>
  <si>
    <t>Carried to Superstructure Summary</t>
  </si>
  <si>
    <t>PLUMBING WORKS (ALL PROVISIONAL)</t>
  </si>
  <si>
    <t xml:space="preserve">COLD WATER SERVICE </t>
  </si>
  <si>
    <t>32mm diameter PVC piping (Class "D")</t>
  </si>
  <si>
    <t>Extra for 90° bend</t>
  </si>
  <si>
    <t>32 x 32 x 32mm diameter Equal tee</t>
  </si>
  <si>
    <t>32 x 32 x 19mm diameter Reducer tee</t>
  </si>
  <si>
    <t xml:space="preserve">32 x 19mm diameter Reducer </t>
  </si>
  <si>
    <t xml:space="preserve">Gate Valve with valve socket, 32mm diameter </t>
  </si>
  <si>
    <t>Pipes straight, nominal PVC Class E, with solvent joint in trenches</t>
  </si>
  <si>
    <t>19mm diameter</t>
  </si>
  <si>
    <t>Extra over upvc pipes</t>
  </si>
  <si>
    <t>19mm diameter 90 Degree Bend</t>
  </si>
  <si>
    <t>19mm diameter Control valve</t>
  </si>
  <si>
    <t>19mm diameter Valve socket</t>
  </si>
  <si>
    <t>M</t>
  </si>
  <si>
    <t>19mm diameter Equal tee</t>
  </si>
  <si>
    <t>N</t>
  </si>
  <si>
    <t>19mm x 12mm Female Threaded Elbow</t>
  </si>
  <si>
    <t>P</t>
  </si>
  <si>
    <t>15mm diameter Chrome Angle Valve</t>
  </si>
  <si>
    <t>Q</t>
  </si>
  <si>
    <t>15mm diameter Flexible Tubes</t>
  </si>
  <si>
    <t>COLD WATER SERVICE</t>
  </si>
  <si>
    <t>Brought Forward</t>
  </si>
  <si>
    <t>Cold water storage</t>
  </si>
  <si>
    <t>Polyethylene water tank with protection against UV Water tank to be complete with all the accessories, fittings valves and the raised support secured and fixed to the supporting base at the end of the main water distribution pipe including the access cover</t>
  </si>
  <si>
    <t>Polyethylene water tank 5000l capacity</t>
  </si>
  <si>
    <t>Waste pipes</t>
  </si>
  <si>
    <t>Trap, nominal size 32mm diameter</t>
  </si>
  <si>
    <t>Trap, nominal size 38mm diameter</t>
  </si>
  <si>
    <t>Excavate trenches for services average size ≤ 200mm, average depth 500-700mm</t>
  </si>
  <si>
    <t>Marking the position of holes, mortise &amp; chases, in the structure for cold water supply and foul drainage above ground level services</t>
  </si>
  <si>
    <t>Allow for air testing &amp; commisioning the cold water supply and foul drainage above ground services</t>
  </si>
  <si>
    <t>PUMPS</t>
  </si>
  <si>
    <t>2.0HP Booster pump</t>
  </si>
  <si>
    <t>Sanitary appliances</t>
  </si>
  <si>
    <t>Sanitary appliances/fittings</t>
  </si>
  <si>
    <t>Low-level close-coupled wash down coloured WC suite comprising vitreous china ' P' trap WC and cistern with seat and lid, fixed to concrete floor and masonry wall</t>
  </si>
  <si>
    <t>Lavatory basins 600 x 450 mm comprising vitreous china basin and pedestal, CP plug and chain waste and CP sheerline taps, fixed to masonry wall</t>
  </si>
  <si>
    <t xml:space="preserve">Floor drain/Shower Outlet 100 x 100mm </t>
  </si>
  <si>
    <t>Hand Towel Holder</t>
  </si>
  <si>
    <t>Soap Dish</t>
  </si>
  <si>
    <t>Toilet Roll Holder</t>
  </si>
  <si>
    <t>Toilet Brush</t>
  </si>
  <si>
    <t>Mirror round</t>
  </si>
  <si>
    <t>SANITARY APPLIANCES</t>
  </si>
  <si>
    <t>DISPOSAL SYSTEMS</t>
  </si>
  <si>
    <t>Rainwater Pipework/Gutters</t>
  </si>
  <si>
    <t>Pipes straight, nominal PVC Class B, with solvent joint in trenches</t>
  </si>
  <si>
    <t>80mm diameter rain water pipe</t>
  </si>
  <si>
    <r>
      <t>80mm x 90</t>
    </r>
    <r>
      <rPr>
        <vertAlign val="superscript"/>
        <sz val="10"/>
        <color indexed="8"/>
        <rFont val="MS Reference Sans Serif"/>
        <family val="2"/>
      </rPr>
      <t xml:space="preserve">O </t>
    </r>
    <r>
      <rPr>
        <sz val="10"/>
        <color indexed="8"/>
        <rFont val="MS Reference Sans Serif"/>
        <family val="2"/>
      </rPr>
      <t xml:space="preserve"> elbow</t>
    </r>
  </si>
  <si>
    <t>Foul Drainage Above Ground</t>
  </si>
  <si>
    <t>Pipes straight, nominal PVC Class B, with solvent joint</t>
  </si>
  <si>
    <t xml:space="preserve">100mm diameter </t>
  </si>
  <si>
    <t xml:space="preserve">50mm diameter </t>
  </si>
  <si>
    <t>100mm 90° bend</t>
  </si>
  <si>
    <t>50mm 90° bend</t>
  </si>
  <si>
    <t>100mm Tee</t>
  </si>
  <si>
    <t>50mm Tee</t>
  </si>
  <si>
    <t>Drainage Below Ground</t>
  </si>
  <si>
    <t>90 degree elbow</t>
  </si>
  <si>
    <t>SEPTIC TANK</t>
  </si>
  <si>
    <t>Inspection Chamber</t>
  </si>
  <si>
    <t>Inspection Chamber, size 600 mm x 600 mm</t>
  </si>
  <si>
    <t>PLUMBING &amp; HEATING</t>
  </si>
  <si>
    <t>EXTERNAL WORKS SUMMARY</t>
  </si>
  <si>
    <t>Carried to Summary</t>
  </si>
  <si>
    <t>WASHROOMS</t>
  </si>
  <si>
    <t>Carrried to General Summary</t>
  </si>
  <si>
    <t>GIZ WASH FACILITY</t>
  </si>
  <si>
    <t>GIZ WASH FACILITY SUMMARY</t>
  </si>
  <si>
    <t>Amount GHS</t>
  </si>
  <si>
    <t>GHS</t>
  </si>
  <si>
    <t>Unit</t>
  </si>
  <si>
    <t>BILL NO.1 PRELIMINARIES</t>
  </si>
  <si>
    <t xml:space="preserve">ADD CONTINGENCY RESERVE </t>
  </si>
  <si>
    <t>Rate</t>
  </si>
  <si>
    <t>GENERAL SUMMARY</t>
  </si>
  <si>
    <t xml:space="preserve">Sub Total 1 </t>
  </si>
  <si>
    <t>TOTAL ESTIMATED COST</t>
  </si>
  <si>
    <t xml:space="preserve">GIZ WASH FACILITY </t>
  </si>
  <si>
    <t>BILL OF QUANTITIES</t>
  </si>
  <si>
    <t>Prepared by:</t>
  </si>
  <si>
    <t>Client:</t>
  </si>
  <si>
    <t>+233 243 683718</t>
  </si>
  <si>
    <t>ADF ENGINEERING LIMITED</t>
  </si>
  <si>
    <t>PROPOSED WASH FACILITIES FOR FEMALE TRADERS – AGBOGBLOSHIE MARKET FOR GIZ,  GREATER ACCRA REGION</t>
  </si>
  <si>
    <t xml:space="preserve">GIZ </t>
  </si>
  <si>
    <t>Beams and Lintels</t>
  </si>
  <si>
    <t>Ground beams</t>
  </si>
  <si>
    <t>Slabs</t>
  </si>
  <si>
    <t>Sides Ground beams</t>
  </si>
  <si>
    <t>Sides beds</t>
  </si>
  <si>
    <t>10mm diameter in stirrups</t>
  </si>
  <si>
    <t xml:space="preserve">Slabs </t>
  </si>
  <si>
    <t>R</t>
  </si>
  <si>
    <t xml:space="preserve">Isolated columns (7nr) </t>
  </si>
  <si>
    <t>16mm diameter in column bases</t>
  </si>
  <si>
    <t>16mm  diameter in columns and beams</t>
  </si>
  <si>
    <t>12mm  diameter in ground beams and lintels</t>
  </si>
  <si>
    <t>12mm  diameter in slabs</t>
  </si>
  <si>
    <t>150mm walls in superstructure</t>
  </si>
  <si>
    <t xml:space="preserve">Size 600 X 1500mm, 2 bay </t>
  </si>
  <si>
    <t xml:space="preserve">Size 600 x 650mm, 2 bay </t>
  </si>
  <si>
    <t xml:space="preserve">Ditto, size 750 x 2100mm </t>
  </si>
  <si>
    <t xml:space="preserve">Overhead Shower </t>
  </si>
  <si>
    <t>BIO-DIGESTER</t>
  </si>
  <si>
    <t>Supply and installation of a complete biodigester toilet system, designed to treat human waste through anaerobic digestion, producing biogas and nutrient-rich effluent. The system shall include a biodigester tank, inlet and outlet pipes, gas outlet, effluent outlet, ventilation system, and access manhole. All components to be installed in accordance with manufacturer's specifications and industry standards.</t>
  </si>
  <si>
    <t>AluZinc corrugated long span roofing sheet; 0.5mm guage,  fixed to timber purlins at 900mm centres (measured seperately) with drive screws and washers in accordance with the manufacturer's instructions.</t>
  </si>
  <si>
    <t>WASH FACILITY</t>
  </si>
  <si>
    <t>Date: October, 2025</t>
  </si>
  <si>
    <r>
      <t xml:space="preserve">Allow the provisional sum of </t>
    </r>
    <r>
      <rPr>
        <b/>
        <sz val="10"/>
        <rFont val="MS Reference Sans Serif"/>
        <family val="2"/>
      </rPr>
      <t>GHS………………</t>
    </r>
    <r>
      <rPr>
        <sz val="10"/>
        <rFont val="MS Reference Sans Serif"/>
        <family val="2"/>
      </rPr>
      <t xml:space="preserve"> for connecting 3 phase 240V, 50Hz power to the building, including provision of 32mmº single core PVC insulatd 600/1000V cables &amp; cut off by the  ECG.</t>
    </r>
  </si>
  <si>
    <r>
      <t xml:space="preserve">Allow the provisional sum of </t>
    </r>
    <r>
      <rPr>
        <b/>
        <sz val="10"/>
        <rFont val="MS Reference Sans Serif"/>
        <family val="2"/>
      </rPr>
      <t>GHS …………...</t>
    </r>
    <r>
      <rPr>
        <sz val="10"/>
        <rFont val="MS Reference Sans Serif"/>
        <family val="2"/>
      </rPr>
      <t xml:space="preserve"> for connecting to mains in road and bringing 18mm PVC service up to the boundry of site including provision of stop valve and box by GWCL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</si>
</sst>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_-;\-* #,##0.00_-;_-* &quot;-&quot;??_-;_-@_-"/>
    <numFmt numFmtId="165" formatCode="#,##0.00_ ;[Red]\-#,##0.00\ "/>
    <numFmt numFmtId="166" formatCode="#,##0.00;[Red]#,##0.00"/>
    <numFmt numFmtId="167" formatCode="0.00_);[Red]\(0.00\)"/>
    <numFmt numFmtId="168" formatCode="#,##0_ ;[Red]\-#,##0\ "/>
    <numFmt numFmtId="169" formatCode="_-[$$-409]* #,##0.00_ ;_-[$$-409]* \-#,##0.00\ ;_-[$$-409]* &quot;-&quot;??_ ;_-@_ "/>
  </numFmts>
  <fonts count="26" x14ac:knownFonts="1">
    <font>
      <sz val="10"/>
      <name val="Arial"/>
    </font>
    <font>
      <sz val="11"/>
      <color theme="1"/>
      <name val="Calibri"/>
      <family val="2"/>
      <scheme val="minor"/>
    </font>
    <font>
      <sz val="11"/>
      <color theme="1"/>
      <name val="Calibri"/>
      <family val="2"/>
      <scheme val="minor"/>
    </font>
    <font>
      <sz val="10"/>
      <name val="Arial"/>
      <family val="2"/>
    </font>
    <font>
      <sz val="10"/>
      <name val="MS Reference Sans Serif"/>
      <family val="2"/>
    </font>
    <font>
      <b/>
      <sz val="10"/>
      <name val="MS Reference Sans Serif"/>
      <family val="2"/>
    </font>
    <font>
      <b/>
      <sz val="10"/>
      <name val="Arial"/>
      <family val="2"/>
    </font>
    <font>
      <b/>
      <sz val="10"/>
      <color theme="1"/>
      <name val="MS Reference Sans Serif"/>
      <family val="2"/>
    </font>
    <font>
      <u/>
      <sz val="10"/>
      <name val="MS Reference Sans Serif"/>
      <family val="2"/>
    </font>
    <font>
      <sz val="10"/>
      <color indexed="8"/>
      <name val="MS Reference Sans Serif"/>
      <family val="2"/>
    </font>
    <font>
      <b/>
      <u/>
      <sz val="10"/>
      <name val="MS Reference Sans Serif"/>
      <family val="2"/>
    </font>
    <font>
      <sz val="10"/>
      <color rgb="FF000000"/>
      <name val="MS Reference Sans Serif"/>
      <family val="2"/>
    </font>
    <font>
      <b/>
      <u val="double"/>
      <sz val="10"/>
      <color rgb="FF000000"/>
      <name val="MS Reference Sans Serif"/>
      <family val="2"/>
    </font>
    <font>
      <vertAlign val="superscript"/>
      <sz val="10"/>
      <name val="MS Reference Sans Serif"/>
      <family val="2"/>
    </font>
    <font>
      <u/>
      <sz val="10"/>
      <color rgb="FF000000"/>
      <name val="MS Reference Sans Serif"/>
      <family val="2"/>
    </font>
    <font>
      <sz val="10"/>
      <color theme="1"/>
      <name val="MS Reference Sans Serif"/>
      <family val="2"/>
    </font>
    <font>
      <b/>
      <i/>
      <sz val="10"/>
      <name val="MS Reference Sans Serif"/>
      <family val="2"/>
    </font>
    <font>
      <b/>
      <u/>
      <sz val="10"/>
      <color theme="1"/>
      <name val="MS Reference Sans Serif"/>
      <family val="2"/>
    </font>
    <font>
      <vertAlign val="superscript"/>
      <sz val="10"/>
      <color indexed="8"/>
      <name val="MS Reference Sans Serif"/>
      <family val="2"/>
    </font>
    <font>
      <b/>
      <sz val="14"/>
      <color theme="1"/>
      <name val="MS Reference Sans Serif"/>
      <family val="2"/>
    </font>
    <font>
      <sz val="28"/>
      <color theme="1"/>
      <name val="MS Reference Sans Serif"/>
      <family val="2"/>
    </font>
    <font>
      <sz val="12"/>
      <color theme="1"/>
      <name val="MS Reference Sans Serif"/>
      <family val="2"/>
    </font>
    <font>
      <b/>
      <sz val="12"/>
      <color theme="1"/>
      <name val="MS Reference Sans Serif"/>
      <family val="2"/>
    </font>
    <font>
      <b/>
      <sz val="11"/>
      <color theme="1"/>
      <name val="MS Reference Sans Serif"/>
      <family val="2"/>
    </font>
    <font>
      <sz val="11"/>
      <name val="Times New Roman"/>
      <family val="1"/>
    </font>
    <font>
      <b/>
      <u/>
      <sz val="11"/>
      <name val="Times New Roman"/>
      <family val="1"/>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double">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double">
        <color indexed="64"/>
      </right>
      <top/>
      <bottom style="medium">
        <color indexed="64"/>
      </bottom>
      <diagonal/>
    </border>
    <border>
      <left style="double">
        <color indexed="64"/>
      </left>
      <right style="thin">
        <color indexed="64"/>
      </right>
      <top/>
      <bottom style="medium">
        <color indexed="64"/>
      </bottom>
      <diagonal/>
    </border>
    <border>
      <left style="thin">
        <color indexed="64"/>
      </left>
      <right style="double">
        <color indexed="64"/>
      </right>
      <top/>
      <bottom/>
      <diagonal/>
    </border>
    <border>
      <left style="thin">
        <color indexed="44"/>
      </left>
      <right/>
      <top/>
      <bottom/>
      <diagonal/>
    </border>
    <border>
      <left style="double">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14">
    <xf numFmtId="0" fontId="0" fillId="0" borderId="0"/>
    <xf numFmtId="43" fontId="3" fillId="0" borderId="0" applyFont="0" applyFill="0" applyBorder="0" applyAlignment="0" applyProtection="0"/>
    <xf numFmtId="0" fontId="3" fillId="0" borderId="0"/>
    <xf numFmtId="0" fontId="2" fillId="0" borderId="0"/>
    <xf numFmtId="164" fontId="2"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1" fillId="0" borderId="0"/>
    <xf numFmtId="43" fontId="1" fillId="0" borderId="0" applyFont="0" applyFill="0" applyBorder="0" applyAlignment="0" applyProtection="0"/>
    <xf numFmtId="0" fontId="3" fillId="0" borderId="0"/>
    <xf numFmtId="43" fontId="3" fillId="0" borderId="0" applyFont="0" applyFill="0" applyBorder="0" applyAlignment="0" applyProtection="0"/>
    <xf numFmtId="0" fontId="3" fillId="0" borderId="0"/>
  </cellStyleXfs>
  <cellXfs count="297">
    <xf numFmtId="0" fontId="0" fillId="0" borderId="0" xfId="0"/>
    <xf numFmtId="0" fontId="4" fillId="0" borderId="1" xfId="2" applyFont="1" applyBorder="1" applyAlignment="1">
      <alignment horizontal="center" wrapText="1"/>
    </xf>
    <xf numFmtId="0" fontId="4" fillId="0" borderId="1" xfId="2" applyFont="1" applyBorder="1" applyAlignment="1">
      <alignment horizontal="left" wrapText="1"/>
    </xf>
    <xf numFmtId="0" fontId="4" fillId="0" borderId="1" xfId="2" applyFont="1" applyBorder="1" applyAlignment="1">
      <alignment wrapText="1"/>
    </xf>
    <xf numFmtId="165" fontId="4" fillId="0" borderId="3" xfId="2" applyNumberFormat="1" applyFont="1" applyBorder="1" applyAlignment="1">
      <alignment wrapText="1"/>
    </xf>
    <xf numFmtId="43" fontId="4" fillId="0" borderId="4" xfId="1" applyFont="1" applyBorder="1" applyAlignment="1">
      <alignment wrapText="1"/>
    </xf>
    <xf numFmtId="0" fontId="3" fillId="0" borderId="0" xfId="2"/>
    <xf numFmtId="0" fontId="5" fillId="0" borderId="5" xfId="2" applyFont="1" applyBorder="1" applyAlignment="1">
      <alignment horizontal="center" wrapText="1"/>
    </xf>
    <xf numFmtId="165" fontId="5" fillId="0" borderId="6" xfId="2" applyNumberFormat="1" applyFont="1" applyBorder="1" applyAlignment="1">
      <alignment horizontal="center" wrapText="1"/>
    </xf>
    <xf numFmtId="165" fontId="5" fillId="0" borderId="7" xfId="0" applyNumberFormat="1" applyFont="1" applyBorder="1" applyAlignment="1">
      <alignment horizontal="center" wrapText="1"/>
    </xf>
    <xf numFmtId="0" fontId="6" fillId="0" borderId="0" xfId="2" applyFont="1"/>
    <xf numFmtId="0" fontId="4" fillId="0" borderId="8" xfId="2" applyFont="1" applyBorder="1" applyAlignment="1">
      <alignment horizontal="center" wrapText="1"/>
    </xf>
    <xf numFmtId="0" fontId="4" fillId="0" borderId="8" xfId="2" applyFont="1" applyBorder="1" applyAlignment="1">
      <alignment horizontal="left" wrapText="1"/>
    </xf>
    <xf numFmtId="0" fontId="4" fillId="0" borderId="8" xfId="2" applyFont="1" applyBorder="1" applyAlignment="1">
      <alignment wrapText="1"/>
    </xf>
    <xf numFmtId="165" fontId="4" fillId="0" borderId="10" xfId="2" applyNumberFormat="1" applyFont="1" applyBorder="1" applyAlignment="1">
      <alignment wrapText="1"/>
    </xf>
    <xf numFmtId="43" fontId="4" fillId="0" borderId="11" xfId="1" applyFont="1" applyBorder="1" applyAlignment="1">
      <alignment wrapText="1"/>
    </xf>
    <xf numFmtId="0" fontId="4" fillId="0" borderId="5" xfId="2" applyFont="1" applyBorder="1" applyAlignment="1">
      <alignment horizontal="center" vertical="center"/>
    </xf>
    <xf numFmtId="0" fontId="4" fillId="0" borderId="0" xfId="2" applyFont="1" applyAlignment="1">
      <alignment vertical="center" wrapText="1"/>
    </xf>
    <xf numFmtId="0" fontId="4" fillId="0" borderId="5" xfId="2" applyFont="1" applyBorder="1" applyAlignment="1">
      <alignment wrapText="1"/>
    </xf>
    <xf numFmtId="0" fontId="4" fillId="0" borderId="5" xfId="2" applyFont="1" applyBorder="1" applyAlignment="1">
      <alignment horizontal="center" wrapText="1"/>
    </xf>
    <xf numFmtId="0" fontId="4" fillId="0" borderId="6" xfId="2" applyFont="1" applyBorder="1" applyAlignment="1">
      <alignment horizontal="center" wrapText="1"/>
    </xf>
    <xf numFmtId="2" fontId="7" fillId="0" borderId="12" xfId="2" applyNumberFormat="1" applyFont="1" applyBorder="1" applyAlignment="1">
      <alignment horizontal="left"/>
    </xf>
    <xf numFmtId="43" fontId="4" fillId="0" borderId="7" xfId="1" applyFont="1" applyBorder="1" applyAlignment="1">
      <alignment wrapText="1"/>
    </xf>
    <xf numFmtId="0" fontId="7" fillId="0" borderId="0" xfId="2" applyFont="1"/>
    <xf numFmtId="1" fontId="4" fillId="0" borderId="5" xfId="2" applyNumberFormat="1" applyFont="1" applyBorder="1" applyAlignment="1">
      <alignment horizontal="right"/>
    </xf>
    <xf numFmtId="165" fontId="4" fillId="0" borderId="5" xfId="2" applyNumberFormat="1" applyFont="1" applyBorder="1" applyAlignment="1">
      <alignment horizontal="center" wrapText="1"/>
    </xf>
    <xf numFmtId="165" fontId="4" fillId="0" borderId="6" xfId="2" applyNumberFormat="1" applyFont="1" applyBorder="1" applyAlignment="1">
      <alignment horizontal="center" wrapText="1"/>
    </xf>
    <xf numFmtId="165" fontId="4" fillId="0" borderId="12" xfId="2" applyNumberFormat="1" applyFont="1" applyBorder="1" applyAlignment="1">
      <alignment wrapText="1"/>
    </xf>
    <xf numFmtId="0" fontId="4" fillId="0" borderId="0" xfId="2" applyFont="1"/>
    <xf numFmtId="0" fontId="8" fillId="0" borderId="5" xfId="2" applyFont="1" applyBorder="1" applyAlignment="1">
      <alignment horizontal="left"/>
    </xf>
    <xf numFmtId="0" fontId="9" fillId="0" borderId="13" xfId="2" applyFont="1" applyBorder="1" applyAlignment="1" applyProtection="1">
      <alignment vertical="center" wrapText="1"/>
      <protection locked="0"/>
    </xf>
    <xf numFmtId="0" fontId="4" fillId="0" borderId="5" xfId="2" applyFont="1" applyBorder="1" applyAlignment="1">
      <alignment horizontal="left" wrapText="1"/>
    </xf>
    <xf numFmtId="1" fontId="4" fillId="0" borderId="5" xfId="2" applyNumberFormat="1" applyFont="1" applyBorder="1" applyAlignment="1">
      <alignment wrapText="1"/>
    </xf>
    <xf numFmtId="43" fontId="4" fillId="0" borderId="6" xfId="1" applyFont="1" applyBorder="1" applyAlignment="1">
      <alignment wrapText="1"/>
    </xf>
    <xf numFmtId="0" fontId="4" fillId="0" borderId="5" xfId="2" applyFont="1" applyBorder="1" applyAlignment="1">
      <alignment horizontal="left"/>
    </xf>
    <xf numFmtId="0" fontId="8" fillId="0" borderId="5" xfId="2" applyFont="1" applyBorder="1" applyAlignment="1">
      <alignment horizontal="left" wrapText="1"/>
    </xf>
    <xf numFmtId="0" fontId="4" fillId="0" borderId="5" xfId="2" applyFont="1" applyBorder="1" applyAlignment="1">
      <alignment horizontal="center"/>
    </xf>
    <xf numFmtId="0" fontId="10" fillId="0" borderId="5" xfId="2" applyFont="1" applyBorder="1" applyAlignment="1">
      <alignment horizontal="left" wrapText="1"/>
    </xf>
    <xf numFmtId="1" fontId="4" fillId="0" borderId="5" xfId="2" applyNumberFormat="1" applyFont="1" applyBorder="1" applyAlignment="1">
      <alignment horizontal="center"/>
    </xf>
    <xf numFmtId="166" fontId="4" fillId="0" borderId="5" xfId="2" applyNumberFormat="1" applyFont="1" applyBorder="1" applyAlignment="1">
      <alignment horizontal="center"/>
    </xf>
    <xf numFmtId="165" fontId="4" fillId="0" borderId="5" xfId="2" applyNumberFormat="1" applyFont="1" applyBorder="1" applyAlignment="1">
      <alignment wrapText="1"/>
    </xf>
    <xf numFmtId="167" fontId="4" fillId="0" borderId="12" xfId="2" applyNumberFormat="1" applyFont="1" applyBorder="1" applyAlignment="1">
      <alignment horizontal="right" wrapText="1"/>
    </xf>
    <xf numFmtId="43" fontId="5" fillId="0" borderId="14" xfId="1" applyFont="1" applyBorder="1" applyAlignment="1">
      <alignment wrapText="1"/>
    </xf>
    <xf numFmtId="0" fontId="4" fillId="0" borderId="15" xfId="2" applyFont="1" applyBorder="1" applyAlignment="1">
      <alignment horizontal="center" wrapText="1"/>
    </xf>
    <xf numFmtId="0" fontId="8" fillId="0" borderId="15" xfId="2" applyFont="1" applyBorder="1" applyAlignment="1">
      <alignment horizontal="left"/>
    </xf>
    <xf numFmtId="0" fontId="4" fillId="0" borderId="15" xfId="2" applyFont="1" applyBorder="1" applyAlignment="1">
      <alignment wrapText="1"/>
    </xf>
    <xf numFmtId="0" fontId="4" fillId="0" borderId="16" xfId="2" applyFont="1" applyBorder="1" applyAlignment="1">
      <alignment horizontal="center" wrapText="1"/>
    </xf>
    <xf numFmtId="165" fontId="4" fillId="0" borderId="17" xfId="2" applyNumberFormat="1" applyFont="1" applyBorder="1" applyAlignment="1">
      <alignment wrapText="1"/>
    </xf>
    <xf numFmtId="43" fontId="4" fillId="0" borderId="18" xfId="1" applyFont="1" applyBorder="1" applyAlignment="1">
      <alignment wrapText="1"/>
    </xf>
    <xf numFmtId="0" fontId="8" fillId="0" borderId="1" xfId="2" applyFont="1" applyBorder="1" applyAlignment="1">
      <alignment horizontal="left"/>
    </xf>
    <xf numFmtId="49" fontId="4" fillId="0" borderId="5" xfId="2" applyNumberFormat="1" applyFont="1" applyBorder="1" applyAlignment="1">
      <alignment horizontal="left" wrapText="1"/>
    </xf>
    <xf numFmtId="165" fontId="4" fillId="0" borderId="6" xfId="2" applyNumberFormat="1" applyFont="1" applyBorder="1" applyAlignment="1">
      <alignment wrapText="1"/>
    </xf>
    <xf numFmtId="49" fontId="8" fillId="0" borderId="5" xfId="2" applyNumberFormat="1" applyFont="1" applyBorder="1" applyAlignment="1">
      <alignment horizontal="left" wrapText="1"/>
    </xf>
    <xf numFmtId="0" fontId="4" fillId="0" borderId="15" xfId="2" applyFont="1" applyBorder="1" applyAlignment="1">
      <alignment horizontal="left" wrapText="1"/>
    </xf>
    <xf numFmtId="0" fontId="10" fillId="0" borderId="5" xfId="2" applyFont="1" applyBorder="1" applyAlignment="1">
      <alignment horizontal="left"/>
    </xf>
    <xf numFmtId="0" fontId="4" fillId="0" borderId="5" xfId="3" applyFont="1" applyBorder="1" applyAlignment="1">
      <alignment horizontal="center"/>
    </xf>
    <xf numFmtId="0" fontId="10" fillId="0" borderId="5" xfId="3" applyFont="1" applyBorder="1" applyAlignment="1">
      <alignment horizontal="left" wrapText="1"/>
    </xf>
    <xf numFmtId="1" fontId="4" fillId="0" borderId="5" xfId="3" applyNumberFormat="1" applyFont="1" applyBorder="1" applyAlignment="1">
      <alignment horizontal="right"/>
    </xf>
    <xf numFmtId="166" fontId="4" fillId="0" borderId="5" xfId="3" applyNumberFormat="1" applyFont="1" applyBorder="1" applyAlignment="1">
      <alignment horizontal="center"/>
    </xf>
    <xf numFmtId="43" fontId="4" fillId="0" borderId="12" xfId="1" applyFont="1" applyBorder="1" applyAlignment="1">
      <alignment wrapText="1"/>
    </xf>
    <xf numFmtId="43" fontId="4" fillId="0" borderId="20" xfId="1" applyFont="1" applyBorder="1" applyAlignment="1">
      <alignment wrapText="1"/>
    </xf>
    <xf numFmtId="0" fontId="8" fillId="0" borderId="5" xfId="3" applyFont="1" applyBorder="1" applyAlignment="1">
      <alignment horizontal="left" wrapText="1"/>
    </xf>
    <xf numFmtId="1" fontId="4" fillId="0" borderId="5" xfId="3" applyNumberFormat="1" applyFont="1" applyBorder="1" applyAlignment="1">
      <alignment wrapText="1"/>
    </xf>
    <xf numFmtId="0" fontId="4" fillId="0" borderId="5" xfId="3" applyFont="1" applyBorder="1" applyAlignment="1">
      <alignment horizontal="left" wrapText="1"/>
    </xf>
    <xf numFmtId="43" fontId="4" fillId="0" borderId="20" xfId="1" applyFont="1" applyBorder="1" applyAlignment="1">
      <alignment horizontal="right"/>
    </xf>
    <xf numFmtId="49" fontId="10" fillId="0" borderId="5" xfId="3" applyNumberFormat="1" applyFont="1" applyBorder="1" applyAlignment="1">
      <alignment horizontal="left" wrapText="1"/>
    </xf>
    <xf numFmtId="165" fontId="4" fillId="0" borderId="12" xfId="3" applyNumberFormat="1" applyFont="1" applyBorder="1" applyAlignment="1">
      <alignment wrapText="1"/>
    </xf>
    <xf numFmtId="43" fontId="4" fillId="0" borderId="7" xfId="3" applyNumberFormat="1" applyFont="1" applyBorder="1" applyAlignment="1">
      <alignment wrapText="1"/>
    </xf>
    <xf numFmtId="49" fontId="8" fillId="0" borderId="5" xfId="3" applyNumberFormat="1" applyFont="1" applyBorder="1" applyAlignment="1">
      <alignment horizontal="left" wrapText="1"/>
    </xf>
    <xf numFmtId="0" fontId="4" fillId="0" borderId="5" xfId="3" applyFont="1" applyBorder="1" applyAlignment="1">
      <alignment wrapText="1"/>
    </xf>
    <xf numFmtId="165" fontId="4" fillId="0" borderId="6" xfId="3" applyNumberFormat="1" applyFont="1" applyBorder="1" applyAlignment="1">
      <alignment wrapText="1"/>
    </xf>
    <xf numFmtId="43" fontId="4" fillId="0" borderId="7" xfId="4" applyNumberFormat="1" applyFont="1" applyBorder="1" applyAlignment="1">
      <alignment wrapText="1"/>
    </xf>
    <xf numFmtId="0" fontId="4" fillId="0" borderId="5" xfId="3" applyFont="1" applyBorder="1" applyAlignment="1">
      <alignment horizontal="left"/>
    </xf>
    <xf numFmtId="165" fontId="4" fillId="0" borderId="5" xfId="3" applyNumberFormat="1" applyFont="1" applyBorder="1" applyAlignment="1">
      <alignment horizontal="center" wrapText="1"/>
    </xf>
    <xf numFmtId="165" fontId="4" fillId="0" borderId="5" xfId="3" applyNumberFormat="1" applyFont="1" applyBorder="1" applyAlignment="1">
      <alignment wrapText="1"/>
    </xf>
    <xf numFmtId="167" fontId="4" fillId="0" borderId="12" xfId="3" applyNumberFormat="1" applyFont="1" applyBorder="1" applyAlignment="1">
      <alignment horizontal="right" wrapText="1"/>
    </xf>
    <xf numFmtId="43" fontId="4" fillId="0" borderId="4" xfId="3" applyNumberFormat="1" applyFont="1" applyBorder="1" applyAlignment="1">
      <alignment horizontal="right" wrapText="1"/>
    </xf>
    <xf numFmtId="43" fontId="5" fillId="0" borderId="14" xfId="3" applyNumberFormat="1" applyFont="1" applyBorder="1" applyAlignment="1">
      <alignment horizontal="right" wrapText="1"/>
    </xf>
    <xf numFmtId="0" fontId="4" fillId="0" borderId="15" xfId="3" applyFont="1" applyBorder="1" applyAlignment="1">
      <alignment horizontal="center" wrapText="1"/>
    </xf>
    <xf numFmtId="0" fontId="8" fillId="0" borderId="15" xfId="3" applyFont="1" applyBorder="1" applyAlignment="1">
      <alignment horizontal="left"/>
    </xf>
    <xf numFmtId="0" fontId="4" fillId="0" borderId="15" xfId="3" applyFont="1" applyBorder="1" applyAlignment="1">
      <alignment wrapText="1"/>
    </xf>
    <xf numFmtId="165" fontId="4" fillId="0" borderId="17" xfId="3" applyNumberFormat="1" applyFont="1" applyBorder="1" applyAlignment="1">
      <alignment wrapText="1"/>
    </xf>
    <xf numFmtId="43" fontId="4" fillId="0" borderId="18" xfId="3" applyNumberFormat="1" applyFont="1" applyBorder="1" applyAlignment="1">
      <alignment wrapText="1"/>
    </xf>
    <xf numFmtId="0" fontId="4" fillId="0" borderId="5" xfId="2" applyFont="1" applyBorder="1"/>
    <xf numFmtId="168" fontId="4" fillId="0" borderId="5" xfId="2" applyNumberFormat="1" applyFont="1" applyBorder="1" applyAlignment="1">
      <alignment wrapText="1"/>
    </xf>
    <xf numFmtId="1" fontId="4" fillId="0" borderId="1" xfId="2" applyNumberFormat="1" applyFont="1" applyBorder="1" applyAlignment="1">
      <alignment horizontal="right"/>
    </xf>
    <xf numFmtId="166" fontId="4" fillId="0" borderId="1" xfId="2" applyNumberFormat="1" applyFont="1" applyBorder="1" applyAlignment="1">
      <alignment horizontal="center"/>
    </xf>
    <xf numFmtId="167" fontId="4" fillId="0" borderId="12" xfId="2" applyNumberFormat="1" applyFont="1" applyBorder="1" applyAlignment="1">
      <alignment horizontal="right"/>
    </xf>
    <xf numFmtId="43" fontId="5" fillId="0" borderId="7" xfId="1" applyFont="1" applyBorder="1" applyAlignment="1">
      <alignment horizontal="right" wrapText="1"/>
    </xf>
    <xf numFmtId="0" fontId="10" fillId="0" borderId="5" xfId="2" applyFont="1" applyBorder="1" applyAlignment="1">
      <alignment horizontal="center"/>
    </xf>
    <xf numFmtId="43" fontId="4" fillId="0" borderId="7" xfId="1" applyFont="1" applyBorder="1" applyAlignment="1"/>
    <xf numFmtId="0" fontId="4" fillId="0" borderId="12" xfId="2" applyFont="1" applyBorder="1"/>
    <xf numFmtId="165" fontId="4" fillId="0" borderId="1" xfId="2" applyNumberFormat="1" applyFont="1" applyBorder="1" applyAlignment="1">
      <alignment horizontal="center" wrapText="1"/>
    </xf>
    <xf numFmtId="165" fontId="4" fillId="0" borderId="1" xfId="2" applyNumberFormat="1" applyFont="1" applyBorder="1" applyAlignment="1">
      <alignment wrapText="1"/>
    </xf>
    <xf numFmtId="167" fontId="4" fillId="0" borderId="3" xfId="2" applyNumberFormat="1" applyFont="1" applyBorder="1" applyAlignment="1">
      <alignment horizontal="right" wrapText="1"/>
    </xf>
    <xf numFmtId="43" fontId="0" fillId="0" borderId="21" xfId="1" applyFont="1" applyBorder="1"/>
    <xf numFmtId="43" fontId="0" fillId="0" borderId="20" xfId="1" applyFont="1" applyBorder="1"/>
    <xf numFmtId="165" fontId="8" fillId="0" borderId="5" xfId="2" applyNumberFormat="1" applyFont="1" applyBorder="1" applyAlignment="1">
      <alignment horizontal="center" wrapText="1"/>
    </xf>
    <xf numFmtId="165" fontId="4" fillId="0" borderId="20" xfId="2" applyNumberFormat="1" applyFont="1" applyBorder="1" applyAlignment="1">
      <alignment horizontal="center" wrapText="1"/>
    </xf>
    <xf numFmtId="165" fontId="4" fillId="0" borderId="15" xfId="2" applyNumberFormat="1" applyFont="1" applyBorder="1" applyAlignment="1">
      <alignment horizontal="center" wrapText="1"/>
    </xf>
    <xf numFmtId="165" fontId="4" fillId="0" borderId="22" xfId="2" applyNumberFormat="1" applyFont="1" applyBorder="1" applyAlignment="1">
      <alignment wrapText="1"/>
    </xf>
    <xf numFmtId="165" fontId="4" fillId="0" borderId="15" xfId="2" applyNumberFormat="1" applyFont="1" applyBorder="1" applyAlignment="1">
      <alignment wrapText="1"/>
    </xf>
    <xf numFmtId="165" fontId="4" fillId="0" borderId="23" xfId="2" applyNumberFormat="1" applyFont="1" applyBorder="1" applyAlignment="1">
      <alignment horizontal="center" wrapText="1"/>
    </xf>
    <xf numFmtId="167" fontId="4" fillId="0" borderId="17" xfId="2" applyNumberFormat="1" applyFont="1" applyBorder="1" applyAlignment="1">
      <alignment horizontal="right" wrapText="1"/>
    </xf>
    <xf numFmtId="43" fontId="4" fillId="0" borderId="18" xfId="1" applyFont="1" applyBorder="1" applyAlignment="1">
      <alignment horizontal="right" wrapText="1"/>
    </xf>
    <xf numFmtId="0" fontId="4" fillId="0" borderId="5" xfId="0" applyFont="1" applyBorder="1" applyAlignment="1">
      <alignment horizontal="center" wrapText="1"/>
    </xf>
    <xf numFmtId="0" fontId="10" fillId="0" borderId="0" xfId="0" applyFont="1" applyAlignment="1">
      <alignment vertical="center" wrapText="1"/>
    </xf>
    <xf numFmtId="0" fontId="4" fillId="0" borderId="5" xfId="0" applyFont="1" applyBorder="1" applyAlignment="1">
      <alignment wrapText="1"/>
    </xf>
    <xf numFmtId="0" fontId="10" fillId="0" borderId="6" xfId="0" applyFont="1" applyBorder="1" applyAlignment="1">
      <alignment horizontal="left" wrapText="1"/>
    </xf>
    <xf numFmtId="0" fontId="4" fillId="0" borderId="0" xfId="0" applyFont="1" applyAlignment="1">
      <alignment vertical="center" wrapText="1"/>
    </xf>
    <xf numFmtId="0" fontId="4" fillId="0" borderId="0" xfId="0" applyFont="1" applyAlignment="1">
      <alignment vertical="center"/>
    </xf>
    <xf numFmtId="0" fontId="10" fillId="0" borderId="0" xfId="0" applyFont="1" applyAlignment="1">
      <alignment vertical="center"/>
    </xf>
    <xf numFmtId="1" fontId="4" fillId="0" borderId="5" xfId="0" applyNumberFormat="1" applyFont="1" applyBorder="1" applyAlignment="1">
      <alignment wrapText="1"/>
    </xf>
    <xf numFmtId="0" fontId="10" fillId="0" borderId="0" xfId="0" applyFont="1" applyAlignment="1">
      <alignment horizontal="center" vertical="center"/>
    </xf>
    <xf numFmtId="43" fontId="4" fillId="0" borderId="7" xfId="1" applyFont="1" applyBorder="1" applyAlignment="1">
      <alignment horizontal="right"/>
    </xf>
    <xf numFmtId="165" fontId="4" fillId="0" borderId="6" xfId="0" applyNumberFormat="1" applyFont="1" applyBorder="1" applyAlignment="1">
      <alignment wrapText="1"/>
    </xf>
    <xf numFmtId="165" fontId="4" fillId="0" borderId="4" xfId="0" applyNumberFormat="1" applyFont="1" applyBorder="1" applyAlignment="1">
      <alignment wrapText="1"/>
    </xf>
    <xf numFmtId="0" fontId="4" fillId="0" borderId="6" xfId="0" applyFont="1" applyBorder="1" applyAlignment="1">
      <alignment horizontal="left" wrapText="1"/>
    </xf>
    <xf numFmtId="43" fontId="5" fillId="0" borderId="14" xfId="0" applyNumberFormat="1" applyFont="1" applyBorder="1" applyAlignment="1">
      <alignment wrapText="1"/>
    </xf>
    <xf numFmtId="0" fontId="4" fillId="0" borderId="0" xfId="0" applyFont="1" applyAlignment="1">
      <alignment horizontal="left" wrapText="1"/>
    </xf>
    <xf numFmtId="169" fontId="5" fillId="0" borderId="7" xfId="0" applyNumberFormat="1" applyFont="1" applyBorder="1" applyAlignment="1">
      <alignment wrapText="1"/>
    </xf>
    <xf numFmtId="0" fontId="4" fillId="0" borderId="15" xfId="0" applyFont="1" applyBorder="1" applyAlignment="1">
      <alignment horizontal="center" wrapText="1"/>
    </xf>
    <xf numFmtId="0" fontId="4" fillId="0" borderId="22" xfId="0" applyFont="1" applyBorder="1" applyAlignment="1">
      <alignment vertical="center" wrapText="1"/>
    </xf>
    <xf numFmtId="0" fontId="4" fillId="0" borderId="15" xfId="0" applyFont="1" applyBorder="1" applyAlignment="1">
      <alignment wrapText="1"/>
    </xf>
    <xf numFmtId="43" fontId="4" fillId="0" borderId="16" xfId="1" applyFont="1" applyBorder="1" applyAlignment="1">
      <alignment wrapText="1"/>
    </xf>
    <xf numFmtId="43" fontId="4" fillId="0" borderId="18" xfId="1" applyFont="1" applyBorder="1" applyAlignment="1">
      <alignment horizontal="right"/>
    </xf>
    <xf numFmtId="0" fontId="4" fillId="0" borderId="2" xfId="0" applyFont="1" applyBorder="1" applyAlignment="1">
      <alignment horizontal="center" wrapText="1"/>
    </xf>
    <xf numFmtId="0" fontId="10" fillId="0" borderId="1" xfId="0" applyFont="1" applyBorder="1" applyAlignment="1">
      <alignment horizontal="center" vertical="center"/>
    </xf>
    <xf numFmtId="0" fontId="4" fillId="0" borderId="21" xfId="0" applyFont="1" applyBorder="1" applyAlignment="1">
      <alignment wrapText="1"/>
    </xf>
    <xf numFmtId="0" fontId="4" fillId="0" borderId="1" xfId="0" applyFont="1" applyBorder="1" applyAlignment="1">
      <alignment horizontal="center" wrapText="1"/>
    </xf>
    <xf numFmtId="43" fontId="4" fillId="0" borderId="2" xfId="1" applyFont="1" applyBorder="1" applyAlignment="1">
      <alignment wrapText="1"/>
    </xf>
    <xf numFmtId="0" fontId="4" fillId="0" borderId="6" xfId="0" applyFont="1" applyBorder="1" applyAlignment="1">
      <alignment horizontal="center" wrapText="1"/>
    </xf>
    <xf numFmtId="0" fontId="10" fillId="0" borderId="5" xfId="0" applyFont="1" applyBorder="1" applyAlignment="1">
      <alignment horizontal="center" vertical="center"/>
    </xf>
    <xf numFmtId="0" fontId="4" fillId="0" borderId="20" xfId="0" applyFont="1" applyBorder="1" applyAlignment="1">
      <alignment wrapText="1"/>
    </xf>
    <xf numFmtId="0" fontId="4" fillId="0" borderId="5" xfId="0" applyFont="1" applyBorder="1" applyAlignment="1">
      <alignment vertical="center" wrapText="1"/>
    </xf>
    <xf numFmtId="0" fontId="4" fillId="0" borderId="5" xfId="0" applyFont="1" applyBorder="1" applyAlignment="1">
      <alignment vertical="center"/>
    </xf>
    <xf numFmtId="0" fontId="4" fillId="0" borderId="5" xfId="0" applyFont="1" applyBorder="1"/>
    <xf numFmtId="0" fontId="8" fillId="0" borderId="5" xfId="0" applyFont="1" applyBorder="1" applyAlignment="1">
      <alignment vertical="center"/>
    </xf>
    <xf numFmtId="169" fontId="5" fillId="0" borderId="7" xfId="1" applyNumberFormat="1" applyFont="1" applyBorder="1" applyAlignment="1">
      <alignment wrapText="1"/>
    </xf>
    <xf numFmtId="0" fontId="10" fillId="0" borderId="5" xfId="0" applyFont="1" applyBorder="1" applyAlignment="1">
      <alignment horizontal="left" wrapText="1"/>
    </xf>
    <xf numFmtId="0" fontId="4" fillId="0" borderId="5" xfId="0" applyFont="1" applyBorder="1" applyAlignment="1">
      <alignment horizontal="left" wrapText="1"/>
    </xf>
    <xf numFmtId="0" fontId="4" fillId="0" borderId="16" xfId="0" applyFont="1" applyBorder="1" applyAlignment="1">
      <alignment horizontal="center" wrapText="1"/>
    </xf>
    <xf numFmtId="0" fontId="4" fillId="0" borderId="15" xfId="0" applyFont="1" applyBorder="1" applyAlignment="1">
      <alignment vertical="center"/>
    </xf>
    <xf numFmtId="0" fontId="4" fillId="0" borderId="23" xfId="0" applyFont="1" applyBorder="1" applyAlignment="1">
      <alignment wrapText="1"/>
    </xf>
    <xf numFmtId="169" fontId="5" fillId="0" borderId="18" xfId="1" applyNumberFormat="1" applyFont="1" applyBorder="1" applyAlignment="1">
      <alignment wrapText="1"/>
    </xf>
    <xf numFmtId="0" fontId="4" fillId="0" borderId="1" xfId="0" applyFont="1" applyBorder="1" applyAlignment="1">
      <alignment vertical="center"/>
    </xf>
    <xf numFmtId="169" fontId="5" fillId="0" borderId="4" xfId="1" applyNumberFormat="1" applyFont="1" applyBorder="1" applyAlignment="1">
      <alignment wrapText="1"/>
    </xf>
    <xf numFmtId="0" fontId="11" fillId="0" borderId="5" xfId="0" applyFont="1" applyBorder="1" applyAlignment="1">
      <alignment vertical="center" wrapText="1"/>
    </xf>
    <xf numFmtId="0" fontId="4" fillId="0" borderId="5" xfId="0" applyFont="1" applyBorder="1" applyAlignment="1">
      <alignment horizontal="center"/>
    </xf>
    <xf numFmtId="166" fontId="4" fillId="0" borderId="5" xfId="0" applyNumberFormat="1" applyFont="1" applyBorder="1" applyAlignment="1">
      <alignment horizontal="center"/>
    </xf>
    <xf numFmtId="0" fontId="8" fillId="0" borderId="5" xfId="0" applyFont="1" applyBorder="1" applyAlignment="1">
      <alignment horizontal="left" wrapText="1"/>
    </xf>
    <xf numFmtId="0" fontId="4" fillId="0" borderId="15" xfId="0" applyFont="1" applyBorder="1" applyAlignment="1">
      <alignment horizontal="center"/>
    </xf>
    <xf numFmtId="0" fontId="8" fillId="0" borderId="15" xfId="0" applyFont="1" applyBorder="1" applyAlignment="1">
      <alignment horizontal="left" wrapText="1"/>
    </xf>
    <xf numFmtId="0" fontId="4" fillId="0" borderId="2" xfId="0" applyFont="1" applyBorder="1" applyAlignment="1">
      <alignment horizontal="center"/>
    </xf>
    <xf numFmtId="0" fontId="8" fillId="0" borderId="1" xfId="0" applyFont="1" applyBorder="1" applyAlignment="1">
      <alignment horizontal="left" wrapText="1"/>
    </xf>
    <xf numFmtId="0" fontId="4" fillId="0" borderId="1" xfId="0" applyFont="1" applyBorder="1" applyAlignment="1">
      <alignment wrapText="1"/>
    </xf>
    <xf numFmtId="0" fontId="8" fillId="0" borderId="5" xfId="0" applyFont="1" applyBorder="1" applyAlignment="1">
      <alignment horizontal="left"/>
    </xf>
    <xf numFmtId="0" fontId="4" fillId="0" borderId="6" xfId="0" applyFont="1" applyBorder="1" applyAlignment="1">
      <alignment horizontal="center"/>
    </xf>
    <xf numFmtId="0" fontId="10" fillId="0" borderId="5" xfId="0" applyFont="1" applyBorder="1" applyAlignment="1">
      <alignment vertical="center"/>
    </xf>
    <xf numFmtId="43" fontId="5" fillId="0" borderId="7" xfId="0" applyNumberFormat="1" applyFont="1" applyBorder="1" applyAlignment="1">
      <alignment wrapText="1"/>
    </xf>
    <xf numFmtId="0" fontId="4" fillId="0" borderId="16" xfId="0" applyFont="1" applyBorder="1" applyAlignment="1">
      <alignment horizontal="center"/>
    </xf>
    <xf numFmtId="0" fontId="12" fillId="0" borderId="5" xfId="0" applyFont="1" applyBorder="1"/>
    <xf numFmtId="1" fontId="4" fillId="0" borderId="20" xfId="0" applyNumberFormat="1" applyFont="1" applyBorder="1" applyAlignment="1">
      <alignment wrapText="1"/>
    </xf>
    <xf numFmtId="167" fontId="4" fillId="0" borderId="5" xfId="0" applyNumberFormat="1" applyFont="1" applyBorder="1" applyAlignment="1">
      <alignment wrapText="1"/>
    </xf>
    <xf numFmtId="0" fontId="5" fillId="0" borderId="5" xfId="0" applyFont="1" applyBorder="1" applyAlignment="1">
      <alignment wrapText="1"/>
    </xf>
    <xf numFmtId="1" fontId="4" fillId="0" borderId="5" xfId="0" applyNumberFormat="1" applyFont="1" applyBorder="1" applyAlignment="1">
      <alignment horizontal="center"/>
    </xf>
    <xf numFmtId="0" fontId="4" fillId="0" borderId="5" xfId="0" applyFont="1" applyBorder="1" applyAlignment="1">
      <alignment horizontal="left"/>
    </xf>
    <xf numFmtId="1" fontId="4" fillId="0" borderId="5" xfId="0" applyNumberFormat="1" applyFont="1" applyBorder="1" applyAlignment="1">
      <alignment horizontal="right"/>
    </xf>
    <xf numFmtId="0" fontId="11" fillId="0" borderId="0" xfId="0" applyFont="1" applyAlignment="1">
      <alignment vertical="center" wrapText="1"/>
    </xf>
    <xf numFmtId="0" fontId="14" fillId="0" borderId="0" xfId="0" applyFont="1" applyAlignment="1">
      <alignment horizontal="center" vertical="center"/>
    </xf>
    <xf numFmtId="165" fontId="4" fillId="0" borderId="5" xfId="0" applyNumberFormat="1" applyFont="1" applyBorder="1" applyAlignment="1">
      <alignment wrapText="1"/>
    </xf>
    <xf numFmtId="0" fontId="0" fillId="0" borderId="5" xfId="0" applyBorder="1" applyAlignment="1">
      <alignment horizontal="center"/>
    </xf>
    <xf numFmtId="43" fontId="0" fillId="0" borderId="6" xfId="1" applyFont="1" applyBorder="1"/>
    <xf numFmtId="43" fontId="0" fillId="0" borderId="7" xfId="1" applyFont="1" applyBorder="1"/>
    <xf numFmtId="0" fontId="11" fillId="0" borderId="0" xfId="0" applyFont="1" applyAlignment="1">
      <alignment vertical="center"/>
    </xf>
    <xf numFmtId="0" fontId="8" fillId="0" borderId="5" xfId="0" applyFont="1" applyBorder="1" applyAlignment="1">
      <alignment horizontal="right" wrapText="1"/>
    </xf>
    <xf numFmtId="0" fontId="8" fillId="0" borderId="5" xfId="0" applyFont="1" applyBorder="1" applyAlignment="1">
      <alignment horizontal="center" wrapText="1"/>
    </xf>
    <xf numFmtId="43" fontId="4" fillId="0" borderId="7" xfId="1" applyFont="1" applyBorder="1" applyAlignment="1">
      <alignment horizontal="center" wrapText="1"/>
    </xf>
    <xf numFmtId="0" fontId="4" fillId="0" borderId="15" xfId="0" applyFont="1" applyBorder="1" applyAlignment="1">
      <alignment horizontal="left"/>
    </xf>
    <xf numFmtId="0" fontId="4" fillId="0" borderId="1" xfId="0" applyFont="1" applyBorder="1" applyAlignment="1">
      <alignment horizontal="left"/>
    </xf>
    <xf numFmtId="165" fontId="4" fillId="0" borderId="7" xfId="0" applyNumberFormat="1" applyFont="1" applyBorder="1" applyAlignment="1">
      <alignment wrapText="1"/>
    </xf>
    <xf numFmtId="165" fontId="4" fillId="0" borderId="0" xfId="2" applyNumberFormat="1" applyFont="1" applyAlignment="1">
      <alignment wrapText="1"/>
    </xf>
    <xf numFmtId="43" fontId="4" fillId="0" borderId="7" xfId="1" applyFont="1" applyBorder="1" applyAlignment="1">
      <alignment horizontal="right" wrapText="1"/>
    </xf>
    <xf numFmtId="0" fontId="7" fillId="0" borderId="5" xfId="5" applyFont="1" applyBorder="1"/>
    <xf numFmtId="0" fontId="15" fillId="0" borderId="5" xfId="5" applyFont="1" applyBorder="1"/>
    <xf numFmtId="0" fontId="4" fillId="0" borderId="5" xfId="5" applyFont="1" applyBorder="1"/>
    <xf numFmtId="0" fontId="4" fillId="0" borderId="15" xfId="0" applyFont="1" applyBorder="1" applyAlignment="1">
      <alignment vertical="center" wrapText="1"/>
    </xf>
    <xf numFmtId="0" fontId="4" fillId="0" borderId="1" xfId="0" applyFont="1" applyBorder="1" applyAlignment="1">
      <alignment vertical="center" wrapText="1"/>
    </xf>
    <xf numFmtId="0" fontId="16" fillId="0" borderId="5" xfId="0" applyFont="1" applyBorder="1" applyAlignment="1">
      <alignment horizontal="right" vertical="center" wrapText="1"/>
    </xf>
    <xf numFmtId="165" fontId="4" fillId="0" borderId="20" xfId="0" applyNumberFormat="1" applyFont="1" applyBorder="1" applyAlignment="1">
      <alignment wrapText="1"/>
    </xf>
    <xf numFmtId="165" fontId="4" fillId="0" borderId="5" xfId="0" applyNumberFormat="1" applyFont="1" applyBorder="1" applyAlignment="1">
      <alignment horizontal="center" wrapText="1"/>
    </xf>
    <xf numFmtId="167" fontId="4" fillId="0" borderId="6" xfId="0" applyNumberFormat="1" applyFont="1" applyBorder="1" applyAlignment="1">
      <alignment horizontal="right"/>
    </xf>
    <xf numFmtId="165" fontId="4" fillId="0" borderId="7" xfId="0" applyNumberFormat="1" applyFont="1" applyBorder="1" applyAlignment="1">
      <alignment horizontal="right"/>
    </xf>
    <xf numFmtId="168" fontId="4" fillId="0" borderId="20" xfId="0" applyNumberFormat="1" applyFont="1" applyBorder="1" applyAlignment="1">
      <alignment wrapText="1"/>
    </xf>
    <xf numFmtId="49" fontId="8" fillId="0" borderId="5" xfId="0" applyNumberFormat="1" applyFont="1" applyBorder="1" applyAlignment="1">
      <alignment horizontal="left" wrapText="1"/>
    </xf>
    <xf numFmtId="167" fontId="4" fillId="0" borderId="6" xfId="0" applyNumberFormat="1" applyFont="1" applyBorder="1" applyAlignment="1">
      <alignment horizontal="right" wrapText="1"/>
    </xf>
    <xf numFmtId="165" fontId="4" fillId="0" borderId="7" xfId="0" applyNumberFormat="1" applyFont="1" applyBorder="1" applyAlignment="1">
      <alignment horizontal="right" wrapText="1"/>
    </xf>
    <xf numFmtId="49" fontId="4" fillId="0" borderId="5" xfId="0" applyNumberFormat="1" applyFont="1" applyBorder="1" applyAlignment="1">
      <alignment horizontal="left" wrapText="1"/>
    </xf>
    <xf numFmtId="0" fontId="17" fillId="0" borderId="5" xfId="5" applyFont="1" applyBorder="1" applyAlignment="1">
      <alignment horizontal="center"/>
    </xf>
    <xf numFmtId="0" fontId="10" fillId="0" borderId="15" xfId="0" applyFont="1" applyBorder="1" applyAlignment="1">
      <alignment vertical="center"/>
    </xf>
    <xf numFmtId="1" fontId="4" fillId="0" borderId="23" xfId="0" applyNumberFormat="1" applyFont="1" applyBorder="1" applyAlignment="1">
      <alignment wrapText="1"/>
    </xf>
    <xf numFmtId="166" fontId="4" fillId="0" borderId="15" xfId="0" applyNumberFormat="1" applyFont="1" applyBorder="1" applyAlignment="1">
      <alignment horizontal="center"/>
    </xf>
    <xf numFmtId="0" fontId="4" fillId="0" borderId="1" xfId="0" applyFont="1" applyBorder="1" applyAlignment="1">
      <alignment horizontal="center"/>
    </xf>
    <xf numFmtId="0" fontId="10" fillId="0" borderId="19" xfId="0" applyFont="1" applyBorder="1" applyAlignment="1">
      <alignment vertical="center"/>
    </xf>
    <xf numFmtId="1" fontId="4" fillId="0" borderId="1" xfId="0" applyNumberFormat="1" applyFont="1" applyBorder="1" applyAlignment="1">
      <alignment wrapText="1"/>
    </xf>
    <xf numFmtId="166" fontId="4" fillId="0" borderId="1" xfId="0" applyNumberFormat="1" applyFont="1" applyBorder="1" applyAlignment="1">
      <alignment horizontal="center"/>
    </xf>
    <xf numFmtId="165" fontId="4" fillId="0" borderId="12" xfId="0" applyNumberFormat="1" applyFont="1" applyBorder="1" applyAlignment="1">
      <alignment wrapText="1"/>
    </xf>
    <xf numFmtId="43" fontId="4" fillId="0" borderId="7" xfId="0" applyNumberFormat="1" applyFont="1" applyBorder="1" applyAlignment="1">
      <alignment wrapText="1"/>
    </xf>
    <xf numFmtId="167" fontId="4" fillId="0" borderId="12" xfId="0" applyNumberFormat="1" applyFont="1" applyBorder="1" applyAlignment="1">
      <alignment horizontal="right" wrapText="1"/>
    </xf>
    <xf numFmtId="0" fontId="10" fillId="0" borderId="0" xfId="0" applyFont="1" applyAlignment="1">
      <alignment horizontal="left" vertical="center"/>
    </xf>
    <xf numFmtId="0" fontId="4" fillId="0" borderId="6" xfId="0" applyFont="1" applyBorder="1" applyAlignment="1" applyProtection="1">
      <alignment vertical="center" wrapText="1"/>
      <protection locked="0"/>
    </xf>
    <xf numFmtId="0" fontId="4" fillId="0" borderId="15" xfId="0" applyFont="1" applyBorder="1" applyAlignment="1">
      <alignment horizontal="left" wrapText="1"/>
    </xf>
    <xf numFmtId="0" fontId="4" fillId="0" borderId="1" xfId="0" applyFont="1" applyBorder="1" applyAlignment="1">
      <alignment horizontal="left" wrapText="1"/>
    </xf>
    <xf numFmtId="0" fontId="5" fillId="0" borderId="5" xfId="0" applyFont="1" applyBorder="1" applyAlignment="1">
      <alignment horizontal="left" wrapText="1"/>
    </xf>
    <xf numFmtId="0" fontId="4" fillId="0" borderId="20" xfId="2" applyFont="1" applyBorder="1" applyAlignment="1">
      <alignment horizontal="center"/>
    </xf>
    <xf numFmtId="165" fontId="10" fillId="0" borderId="5" xfId="2" applyNumberFormat="1" applyFont="1" applyBorder="1" applyAlignment="1">
      <alignment horizontal="left" wrapText="1"/>
    </xf>
    <xf numFmtId="43" fontId="4" fillId="0" borderId="4" xfId="1" applyFont="1" applyBorder="1" applyAlignment="1">
      <alignment horizontal="right" wrapText="1"/>
    </xf>
    <xf numFmtId="0" fontId="4" fillId="0" borderId="15" xfId="2" applyFont="1" applyBorder="1" applyAlignment="1">
      <alignment horizontal="center" vertical="center"/>
    </xf>
    <xf numFmtId="0" fontId="4" fillId="0" borderId="22" xfId="2" applyFont="1" applyBorder="1" applyAlignment="1">
      <alignment vertical="center" wrapText="1"/>
    </xf>
    <xf numFmtId="0" fontId="4" fillId="0" borderId="15" xfId="2" applyFont="1" applyBorder="1" applyAlignment="1">
      <alignment horizontal="center"/>
    </xf>
    <xf numFmtId="0" fontId="4" fillId="0" borderId="23" xfId="2" applyFont="1" applyBorder="1" applyAlignment="1">
      <alignment horizontal="center"/>
    </xf>
    <xf numFmtId="0" fontId="4" fillId="0" borderId="0" xfId="2" applyFont="1" applyAlignment="1">
      <alignment horizontal="center" vertical="center"/>
    </xf>
    <xf numFmtId="0" fontId="4" fillId="0" borderId="0" xfId="2" applyFont="1" applyAlignment="1">
      <alignment vertical="center"/>
    </xf>
    <xf numFmtId="0" fontId="4" fillId="0" borderId="0" xfId="2" applyFont="1" applyAlignment="1">
      <alignment horizontal="center"/>
    </xf>
    <xf numFmtId="2" fontId="4" fillId="0" borderId="0" xfId="2" applyNumberFormat="1" applyFont="1" applyAlignment="1">
      <alignment horizontal="left"/>
    </xf>
    <xf numFmtId="43" fontId="4" fillId="0" borderId="0" xfId="1" applyFont="1" applyFill="1" applyAlignment="1">
      <alignment horizontal="right"/>
    </xf>
    <xf numFmtId="167" fontId="5" fillId="0" borderId="12" xfId="2" applyNumberFormat="1" applyFont="1" applyBorder="1" applyAlignment="1">
      <alignment horizontal="right" wrapText="1"/>
    </xf>
    <xf numFmtId="0" fontId="4" fillId="0" borderId="1" xfId="6" applyFont="1" applyBorder="1" applyAlignment="1">
      <alignment horizontal="center"/>
    </xf>
    <xf numFmtId="0" fontId="4" fillId="0" borderId="1" xfId="6" applyFont="1" applyBorder="1" applyAlignment="1">
      <alignment horizontal="left"/>
    </xf>
    <xf numFmtId="0" fontId="4" fillId="0" borderId="1" xfId="6" applyFont="1" applyBorder="1" applyAlignment="1">
      <alignment horizontal="right"/>
    </xf>
    <xf numFmtId="0" fontId="4" fillId="0" borderId="2" xfId="6" applyFont="1" applyBorder="1" applyAlignment="1">
      <alignment horizontal="right"/>
    </xf>
    <xf numFmtId="0" fontId="2" fillId="0" borderId="0" xfId="6"/>
    <xf numFmtId="0" fontId="5" fillId="0" borderId="5" xfId="6" applyFont="1" applyBorder="1" applyAlignment="1">
      <alignment horizontal="center"/>
    </xf>
    <xf numFmtId="165" fontId="5" fillId="0" borderId="7" xfId="6" applyNumberFormat="1" applyFont="1" applyBorder="1" applyAlignment="1">
      <alignment horizontal="center" wrapText="1"/>
    </xf>
    <xf numFmtId="0" fontId="4" fillId="0" borderId="8" xfId="6" applyFont="1" applyBorder="1" applyAlignment="1">
      <alignment horizontal="center"/>
    </xf>
    <xf numFmtId="0" fontId="4" fillId="0" borderId="8" xfId="6" applyFont="1" applyBorder="1" applyAlignment="1">
      <alignment horizontal="left"/>
    </xf>
    <xf numFmtId="0" fontId="4" fillId="0" borderId="8" xfId="6" applyFont="1" applyBorder="1" applyAlignment="1">
      <alignment horizontal="right"/>
    </xf>
    <xf numFmtId="0" fontId="4" fillId="0" borderId="9" xfId="6" applyFont="1" applyBorder="1" applyAlignment="1">
      <alignment horizontal="right"/>
    </xf>
    <xf numFmtId="0" fontId="4" fillId="0" borderId="5" xfId="6" applyFont="1" applyBorder="1" applyAlignment="1">
      <alignment horizontal="center"/>
    </xf>
    <xf numFmtId="0" fontId="4" fillId="0" borderId="5" xfId="6" applyFont="1" applyBorder="1" applyAlignment="1">
      <alignment horizontal="left"/>
    </xf>
    <xf numFmtId="0" fontId="4" fillId="0" borderId="5" xfId="6" applyFont="1" applyBorder="1" applyAlignment="1">
      <alignment horizontal="right"/>
    </xf>
    <xf numFmtId="0" fontId="4" fillId="0" borderId="6" xfId="6" applyFont="1" applyBorder="1" applyAlignment="1">
      <alignment horizontal="right"/>
    </xf>
    <xf numFmtId="0" fontId="5" fillId="0" borderId="5" xfId="6" applyFont="1" applyBorder="1" applyAlignment="1">
      <alignment horizontal="right"/>
    </xf>
    <xf numFmtId="0" fontId="4" fillId="0" borderId="15" xfId="6" applyFont="1" applyBorder="1" applyAlignment="1">
      <alignment horizontal="center"/>
    </xf>
    <xf numFmtId="0" fontId="4" fillId="0" borderId="15" xfId="6" applyFont="1" applyBorder="1" applyAlignment="1">
      <alignment horizontal="right"/>
    </xf>
    <xf numFmtId="0" fontId="4" fillId="0" borderId="16" xfId="6" applyFont="1" applyBorder="1" applyAlignment="1">
      <alignment horizontal="right"/>
    </xf>
    <xf numFmtId="10" fontId="4" fillId="0" borderId="5" xfId="6" applyNumberFormat="1" applyFont="1" applyBorder="1" applyAlignment="1">
      <alignment horizontal="right"/>
    </xf>
    <xf numFmtId="0" fontId="5" fillId="0" borderId="5" xfId="6" applyFont="1" applyBorder="1" applyAlignment="1">
      <alignment horizontal="left"/>
    </xf>
    <xf numFmtId="0" fontId="5" fillId="0" borderId="6" xfId="6" applyFont="1" applyBorder="1" applyAlignment="1">
      <alignment horizontal="right"/>
    </xf>
    <xf numFmtId="0" fontId="4" fillId="0" borderId="15" xfId="6" applyFont="1" applyBorder="1" applyAlignment="1">
      <alignment horizontal="left"/>
    </xf>
    <xf numFmtId="0" fontId="4" fillId="0" borderId="0" xfId="6" applyFont="1" applyAlignment="1">
      <alignment horizontal="center"/>
    </xf>
    <xf numFmtId="0" fontId="4" fillId="0" borderId="0" xfId="6" applyFont="1" applyAlignment="1">
      <alignment horizontal="left"/>
    </xf>
    <xf numFmtId="0" fontId="4" fillId="0" borderId="0" xfId="6" applyFont="1" applyAlignment="1">
      <alignment horizontal="right"/>
    </xf>
    <xf numFmtId="43" fontId="4" fillId="0" borderId="4" xfId="4" applyNumberFormat="1" applyFont="1" applyBorder="1" applyAlignment="1">
      <alignment horizontal="right"/>
    </xf>
    <xf numFmtId="0" fontId="5" fillId="0" borderId="6" xfId="6" applyFont="1" applyBorder="1" applyAlignment="1">
      <alignment horizontal="center"/>
    </xf>
    <xf numFmtId="43" fontId="4" fillId="0" borderId="11" xfId="4" applyNumberFormat="1" applyFont="1" applyBorder="1" applyAlignment="1">
      <alignment horizontal="right"/>
    </xf>
    <xf numFmtId="43" fontId="4" fillId="0" borderId="7" xfId="4" applyNumberFormat="1" applyFont="1" applyBorder="1" applyAlignment="1">
      <alignment horizontal="right"/>
    </xf>
    <xf numFmtId="0" fontId="10" fillId="0" borderId="5" xfId="6" applyFont="1" applyBorder="1" applyAlignment="1">
      <alignment horizontal="center"/>
    </xf>
    <xf numFmtId="9" fontId="4" fillId="0" borderId="5" xfId="6" applyNumberFormat="1" applyFont="1" applyBorder="1" applyAlignment="1">
      <alignment horizontal="center"/>
    </xf>
    <xf numFmtId="43" fontId="5" fillId="0" borderId="7" xfId="4" applyNumberFormat="1" applyFont="1" applyBorder="1" applyAlignment="1">
      <alignment horizontal="right"/>
    </xf>
    <xf numFmtId="43" fontId="4" fillId="0" borderId="18" xfId="4" applyNumberFormat="1" applyFont="1" applyBorder="1" applyAlignment="1">
      <alignment horizontal="right"/>
    </xf>
    <xf numFmtId="43" fontId="5" fillId="0" borderId="14" xfId="4" applyNumberFormat="1" applyFont="1" applyBorder="1" applyAlignment="1">
      <alignment horizontal="right"/>
    </xf>
    <xf numFmtId="43" fontId="4" fillId="0" borderId="0" xfId="4" applyNumberFormat="1" applyFont="1" applyBorder="1" applyAlignment="1">
      <alignment horizontal="right"/>
    </xf>
    <xf numFmtId="0" fontId="4" fillId="2" borderId="0" xfId="6" applyFont="1" applyFill="1"/>
    <xf numFmtId="0" fontId="19" fillId="2" borderId="0" xfId="6" applyFont="1" applyFill="1"/>
    <xf numFmtId="0" fontId="21" fillId="2" borderId="0" xfId="6" applyFont="1" applyFill="1"/>
    <xf numFmtId="0" fontId="21" fillId="0" borderId="0" xfId="6" applyFont="1"/>
    <xf numFmtId="0" fontId="22" fillId="2" borderId="0" xfId="6" applyFont="1" applyFill="1"/>
    <xf numFmtId="49" fontId="4" fillId="2" borderId="0" xfId="6" applyNumberFormat="1" applyFont="1" applyFill="1"/>
    <xf numFmtId="0" fontId="23" fillId="2" borderId="0" xfId="6" applyFont="1" applyFill="1"/>
    <xf numFmtId="0" fontId="4" fillId="0" borderId="0" xfId="6" applyFont="1"/>
    <xf numFmtId="0" fontId="22" fillId="2" borderId="0" xfId="0" applyFont="1" applyFill="1"/>
    <xf numFmtId="49" fontId="4" fillId="2" borderId="0" xfId="0" applyNumberFormat="1" applyFont="1" applyFill="1"/>
    <xf numFmtId="0" fontId="1" fillId="0" borderId="5" xfId="9" applyBorder="1"/>
    <xf numFmtId="0" fontId="25" fillId="0" borderId="5" xfId="13" applyFont="1" applyBorder="1" applyAlignment="1">
      <alignment horizontal="left" vertical="top" wrapText="1"/>
    </xf>
    <xf numFmtId="0" fontId="24" fillId="0" borderId="5" xfId="9" applyFont="1" applyBorder="1" applyAlignment="1">
      <alignment horizontal="left" wrapText="1"/>
    </xf>
    <xf numFmtId="0" fontId="4" fillId="0" borderId="1" xfId="3" applyFont="1" applyBorder="1" applyAlignment="1">
      <alignment horizontal="center" wrapText="1"/>
    </xf>
    <xf numFmtId="0" fontId="8" fillId="0" borderId="1" xfId="3" applyFont="1" applyBorder="1" applyAlignment="1">
      <alignment horizontal="left"/>
    </xf>
    <xf numFmtId="0" fontId="4" fillId="0" borderId="1" xfId="3" applyFont="1" applyBorder="1" applyAlignment="1">
      <alignment wrapText="1"/>
    </xf>
    <xf numFmtId="165" fontId="4" fillId="0" borderId="3" xfId="3" applyNumberFormat="1" applyFont="1" applyBorder="1" applyAlignment="1">
      <alignment wrapText="1"/>
    </xf>
    <xf numFmtId="43" fontId="4" fillId="0" borderId="4" xfId="3" applyNumberFormat="1" applyFont="1" applyBorder="1" applyAlignment="1">
      <alignment wrapText="1"/>
    </xf>
    <xf numFmtId="0" fontId="3" fillId="0" borderId="2" xfId="2" applyBorder="1"/>
    <xf numFmtId="43" fontId="4" fillId="0" borderId="5" xfId="1" applyFont="1" applyBorder="1" applyAlignment="1">
      <alignment wrapText="1"/>
    </xf>
    <xf numFmtId="1" fontId="4" fillId="0" borderId="6" xfId="2" applyNumberFormat="1" applyFont="1" applyBorder="1" applyAlignment="1">
      <alignment horizontal="center"/>
    </xf>
    <xf numFmtId="0" fontId="3" fillId="0" borderId="1" xfId="2" applyBorder="1"/>
    <xf numFmtId="0" fontId="3" fillId="0" borderId="5" xfId="2" applyBorder="1"/>
    <xf numFmtId="49" fontId="8" fillId="0" borderId="1" xfId="2" applyNumberFormat="1" applyFont="1" applyBorder="1" applyAlignment="1">
      <alignment horizontal="left" wrapText="1"/>
    </xf>
    <xf numFmtId="0" fontId="3" fillId="0" borderId="0" xfId="2" applyAlignment="1">
      <alignment wrapText="1"/>
    </xf>
    <xf numFmtId="43" fontId="5" fillId="0" borderId="20" xfId="1" applyFont="1" applyBorder="1" applyAlignment="1">
      <alignment wrapText="1"/>
    </xf>
    <xf numFmtId="43" fontId="0" fillId="0" borderId="23" xfId="1" applyFont="1" applyBorder="1"/>
    <xf numFmtId="0" fontId="10" fillId="0" borderId="19" xfId="0" applyFont="1" applyBorder="1" applyAlignment="1">
      <alignment vertical="center" wrapText="1"/>
    </xf>
    <xf numFmtId="165" fontId="4" fillId="0" borderId="19" xfId="2" applyNumberFormat="1" applyFont="1" applyBorder="1" applyAlignment="1">
      <alignment wrapText="1"/>
    </xf>
    <xf numFmtId="165" fontId="4" fillId="0" borderId="21" xfId="2" applyNumberFormat="1" applyFont="1" applyBorder="1" applyAlignment="1">
      <alignment horizontal="center" wrapText="1"/>
    </xf>
    <xf numFmtId="0" fontId="1" fillId="0" borderId="6" xfId="9" applyBorder="1"/>
    <xf numFmtId="0" fontId="24" fillId="0" borderId="6" xfId="9" applyFont="1" applyBorder="1" applyAlignment="1">
      <alignment horizontal="left" vertical="top" indent="1"/>
    </xf>
    <xf numFmtId="0" fontId="19" fillId="2" borderId="0" xfId="6" applyFont="1" applyFill="1" applyAlignment="1">
      <alignment horizontal="center" wrapText="1"/>
    </xf>
    <xf numFmtId="0" fontId="20" fillId="2" borderId="0" xfId="6" applyFont="1" applyFill="1" applyAlignment="1">
      <alignment horizontal="center"/>
    </xf>
  </cellXfs>
  <cellStyles count="14">
    <cellStyle name="Comma" xfId="1" builtinId="3"/>
    <cellStyle name="Comma 2" xfId="10" xr:uid="{00000000-0005-0000-0000-000036000000}"/>
    <cellStyle name="Comma 2 2" xfId="12" xr:uid="{59CD02BA-ADD2-4DAD-BDD7-A55371B9CF59}"/>
    <cellStyle name="Comma 3" xfId="4" xr:uid="{2C603DD4-E79B-41E4-89CB-B12FA15CB900}"/>
    <cellStyle name="Comma 3 2" xfId="7" xr:uid="{87F914AE-7D92-4DAF-973E-8D1BC3A868E7}"/>
    <cellStyle name="Currency 2" xfId="8" xr:uid="{EE82AD62-8410-42D3-8828-AEEF6D393E6B}"/>
    <cellStyle name="Normal" xfId="0" builtinId="0"/>
    <cellStyle name="Normal 13" xfId="13" xr:uid="{2D77531E-EC46-46A9-AA78-EA4164B0E9B8}"/>
    <cellStyle name="Normal 14" xfId="2" xr:uid="{3501A753-FCC9-4BE4-8EE6-ABCF2F254032}"/>
    <cellStyle name="Normal 15" xfId="11" xr:uid="{58D93A9C-FC9B-4CD0-B0FE-EF42DB3CE921}"/>
    <cellStyle name="Normal 2" xfId="9" xr:uid="{00000000-0005-0000-0000-000038000000}"/>
    <cellStyle name="Normal 2 3 2 2" xfId="5" xr:uid="{15937216-9DFF-485C-9ECC-E97C3915CC73}"/>
    <cellStyle name="Normal 3" xfId="6" xr:uid="{77EE5184-D103-4226-A128-AD3BBD00A1F2}"/>
    <cellStyle name="Normal 4" xfId="3" xr:uid="{B489CE1A-F22F-44C1-B2B7-B48222B29E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36</xdr:row>
      <xdr:rowOff>1</xdr:rowOff>
    </xdr:from>
    <xdr:to>
      <xdr:col>1</xdr:col>
      <xdr:colOff>976637</xdr:colOff>
      <xdr:row>39</xdr:row>
      <xdr:rowOff>9526</xdr:rowOff>
    </xdr:to>
    <xdr:pic>
      <xdr:nvPicPr>
        <xdr:cNvPr id="3" name="Picture 2">
          <a:extLst>
            <a:ext uri="{FF2B5EF4-FFF2-40B4-BE49-F238E27FC236}">
              <a16:creationId xmlns:a16="http://schemas.microsoft.com/office/drawing/2014/main" id="{51982F39-60AD-48C1-A581-0C2D10E270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8210551"/>
          <a:ext cx="976637" cy="590550"/>
        </a:xfrm>
        <a:prstGeom prst="rect">
          <a:avLst/>
        </a:prstGeom>
      </xdr:spPr>
    </xdr:pic>
    <xdr:clientData/>
  </xdr:twoCellAnchor>
  <xdr:twoCellAnchor editAs="oneCell">
    <xdr:from>
      <xdr:col>0</xdr:col>
      <xdr:colOff>104774</xdr:colOff>
      <xdr:row>4</xdr:row>
      <xdr:rowOff>0</xdr:rowOff>
    </xdr:from>
    <xdr:to>
      <xdr:col>5</xdr:col>
      <xdr:colOff>2398218</xdr:colOff>
      <xdr:row>25</xdr:row>
      <xdr:rowOff>171450</xdr:rowOff>
    </xdr:to>
    <xdr:pic>
      <xdr:nvPicPr>
        <xdr:cNvPr id="4" name="Picture 3">
          <a:extLst>
            <a:ext uri="{FF2B5EF4-FFF2-40B4-BE49-F238E27FC236}">
              <a16:creationId xmlns:a16="http://schemas.microsoft.com/office/drawing/2014/main" id="{206F4C5E-EBBE-43DD-AF3D-5E68B95AC008}"/>
            </a:ext>
          </a:extLst>
        </xdr:cNvPr>
        <xdr:cNvPicPr>
          <a:picLocks noChangeAspect="1"/>
        </xdr:cNvPicPr>
      </xdr:nvPicPr>
      <xdr:blipFill>
        <a:blip xmlns:r="http://schemas.openxmlformats.org/officeDocument/2006/relationships" r:embed="rId2"/>
        <a:stretch>
          <a:fillRect/>
        </a:stretch>
      </xdr:blipFill>
      <xdr:spPr>
        <a:xfrm>
          <a:off x="104774" y="1362075"/>
          <a:ext cx="5827219" cy="41719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RLC%20ROLLING%20STOCK\KOALA%20I%200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bk\DATA%20BACKUP%2013DEC09\SG-SSB%20NEW%20HEAD%20OFFICE\TENDER%20EVALUATION\ETL-SG-SSB%20EVALUATION%20BILLS%20OF%20QUANTITIES%2011FEB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ngbaby\TC\EPZ\Sewer-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ENDANHAeSOUSA\Dropbox\00%20-%20USERS\08%20-%20AV\02_OR&#199;AMENTOS\09_EY\025_18%20-%20ERNEST%20YOUNG_18_12_201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MC\Documents\GMC\GMC%202019\Agenda%20111%20-%20Hospital%20Documents\BOQ\IPC\Contractor\GMC%20Interim%20Valuation%201%20%20-%20Lot%203.2A%20A111,%20Ave%20Dakpa%20R0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pcompaq\my%20documents\Documents%20and%20Settings\COMPUTER%20ROOM\My%20Documents\Sahara%20Energy%20Filling%20Station%20(8th%20July%2005)\Ring%20Road\Sahara%20dollar%20priced\Sahara%20Priced%20in%20Dollars\sahara-con-wdp%20bill%205-us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DATA"/>
      <sheetName val="SUMMARY NORMAN"/>
      <sheetName val="SCHEDULE NORMAN"/>
      <sheetName val="SUMMARY SAMCO"/>
      <sheetName val="SCHEDULE SAMCO"/>
      <sheetName val="SUMMARY MIRACO"/>
      <sheetName val="SCHEDULE MIRACO"/>
      <sheetName val="SUMMARY DCC"/>
      <sheetName val="SCHEDULE DCC"/>
      <sheetName val="X78A"/>
      <sheetName val="SUMMARY CARRIER SPA"/>
      <sheetName val="SCHEDULE CARRIER SPA"/>
      <sheetName val="Multisplit - DCF-QQX-TCF"/>
      <sheetName val="Aran Satellite JX"/>
      <sheetName val="Multi VRF"/>
      <sheetName val="GDU - GL"/>
      <sheetName val="Cassette GKX"/>
      <sheetName val="NORMAN-RLC"/>
      <sheetName val="DCC-WRACS"/>
      <sheetName val="SAMCO-WRACS"/>
      <sheetName val="MIRAC0-CONSOLE"/>
      <sheetName val="MIRAC0-HIWALL"/>
      <sheetName val="DCC-HIWALL"/>
      <sheetName val="Controls"/>
      <sheetName val="Console VKX"/>
      <sheetName val="Systems"/>
      <sheetName val="HiWalls HWG"/>
      <sheetName val="Hiwalls HWS"/>
      <sheetName val="INPUT_DATA"/>
      <sheetName val="SUMMARY_NORMAN"/>
      <sheetName val="SCHEDULE_NORMAN"/>
      <sheetName val="SUMMARY_SAMCO"/>
      <sheetName val="SCHEDULE_SAMCO"/>
      <sheetName val="SUMMARY_MIRACO"/>
      <sheetName val="SCHEDULE_MIRACO"/>
      <sheetName val="SUMMARY_DCC"/>
      <sheetName val="SCHEDULE_DCC"/>
      <sheetName val="SUMMARY_CARRIER_SPA"/>
      <sheetName val="SCHEDULE_CARRIER_SPA"/>
      <sheetName val="Multisplit_-_DCF-QQX-TCF"/>
      <sheetName val="Aran_Satellite_JX"/>
      <sheetName val="Multi_VRF"/>
      <sheetName val="GDU_-_GL"/>
      <sheetName val="Cassette_GKX"/>
      <sheetName val="Console_VKX"/>
      <sheetName val="HiWalls_HWG"/>
      <sheetName val="Hiwalls_HWS"/>
      <sheetName val="INPUT_DATA1"/>
      <sheetName val="SUMMARY_NORMAN1"/>
      <sheetName val="SCHEDULE_NORMAN1"/>
      <sheetName val="SUMMARY_SAMCO1"/>
      <sheetName val="SCHEDULE_SAMCO1"/>
      <sheetName val="SUMMARY_MIRACO1"/>
      <sheetName val="SCHEDULE_MIRACO1"/>
      <sheetName val="SUMMARY_DCC1"/>
      <sheetName val="SCHEDULE_DCC1"/>
      <sheetName val="SUMMARY_CARRIER_SPA1"/>
      <sheetName val="SCHEDULE_CARRIER_SPA1"/>
      <sheetName val="Multisplit_-_DCF-QQX-TCF1"/>
      <sheetName val="Aran_Satellite_JX1"/>
      <sheetName val="Multi_VRF1"/>
      <sheetName val="GDU_-_GL1"/>
      <sheetName val="Cassette_GKX1"/>
      <sheetName val="Console_VKX1"/>
      <sheetName val="HiWalls_HWG1"/>
      <sheetName val="Hiwalls_HWS1"/>
      <sheetName val="INPUT_DATA2"/>
      <sheetName val="SUMMARY_NORMAN2"/>
      <sheetName val="SCHEDULE_NORMAN2"/>
      <sheetName val="SUMMARY_SAMCO2"/>
      <sheetName val="SCHEDULE_SAMCO2"/>
      <sheetName val="SUMMARY_MIRACO2"/>
      <sheetName val="SCHEDULE_MIRACO2"/>
      <sheetName val="SUMMARY_DCC2"/>
      <sheetName val="SCHEDULE_DCC2"/>
      <sheetName val="SUMMARY_CARRIER_SPA2"/>
      <sheetName val="SCHEDULE_CARRIER_SPA2"/>
      <sheetName val="Multisplit_-_DCF-QQX-TCF2"/>
      <sheetName val="Aran_Satellite_JX2"/>
      <sheetName val="Multi_VRF2"/>
      <sheetName val="GDU_-_GL2"/>
      <sheetName val="Cassette_GKX2"/>
      <sheetName val="Console_VKX2"/>
      <sheetName val="HiWalls_HWG2"/>
      <sheetName val="Hiwalls_HWS2"/>
      <sheetName val="INPUT_DATA3"/>
      <sheetName val="SUMMARY_NORMAN3"/>
      <sheetName val="SCHEDULE_NORMAN3"/>
      <sheetName val="SUMMARY_SAMCO3"/>
      <sheetName val="SCHEDULE_SAMCO3"/>
      <sheetName val="SUMMARY_MIRACO3"/>
      <sheetName val="SCHEDULE_MIRACO3"/>
      <sheetName val="SUMMARY_DCC3"/>
      <sheetName val="SCHEDULE_DCC3"/>
      <sheetName val="SUMMARY_CARRIER_SPA3"/>
      <sheetName val="SCHEDULE_CARRIER_SPA3"/>
      <sheetName val="Multisplit_-_DCF-QQX-TCF3"/>
      <sheetName val="Aran_Satellite_JX3"/>
      <sheetName val="Multi_VRF3"/>
      <sheetName val="GDU_-_GL3"/>
      <sheetName val="Cassette_GKX3"/>
      <sheetName val="Console_VKX3"/>
      <sheetName val="HiWalls_HWG3"/>
      <sheetName val="Hiwalls_HWS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ASTER BILL BASIC RATES"/>
      <sheetName val="TABLE 5 SPECS COMPLIANCE"/>
      <sheetName val="TABLE 6 MERIT POINTS SYSTEM "/>
      <sheetName val="TABLE 2 COMPARE BILL SECTIONS "/>
      <sheetName val="BID SUM SUMMARY"/>
      <sheetName val="ABRG MAJOR BILL RATES COMPARISO"/>
      <sheetName val="COMPARE MAJOR BILL RATES"/>
      <sheetName val="MCT GROUP"/>
      <sheetName val="CONSAR LTD"/>
      <sheetName val="VENT SYSTEMS LTD"/>
      <sheetName val="PACKPLUS INT. LTD"/>
      <sheetName val="FLEXI SPACE LTD"/>
      <sheetName val="COLD TEMP. LTD"/>
      <sheetName val="BARBISOTTI"/>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cavatn"/>
      <sheetName val="Sewer"/>
      <sheetName val="MH21-MH22"/>
      <sheetName val="MH22-MH28"/>
      <sheetName val="MH28-MH36"/>
      <sheetName val="MH36-MH44"/>
      <sheetName val="MH21-MH21s3"/>
      <sheetName val="MH22-MH22s8"/>
      <sheetName val="MH22s8-MH22s13"/>
      <sheetName val="MH28-MH28s5"/>
      <sheetName val="MH28s5-MH28s10"/>
      <sheetName val="Testing"/>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ENDER"/>
      <sheetName val="IND. COST"/>
      <sheetName val="CLOSING"/>
      <sheetName val="PRICE LIST"/>
      <sheetName val="TILES"/>
      <sheetName val="SUNDRIES"/>
      <sheetName val="LANDSC."/>
      <sheetName val="FURNIT."/>
      <sheetName val="KITC."/>
      <sheetName val="PLUMBING"/>
      <sheetName val="MECH."/>
      <sheetName val="GAS"/>
      <sheetName val="INTRU"/>
      <sheetName val="ELECT"/>
      <sheetName val="LIFT"/>
      <sheetName val="PAINT"/>
      <sheetName val="WATERPROOF"/>
      <sheetName val="STONES"/>
      <sheetName val="FINISH"/>
      <sheetName val="PLASTERBOARD"/>
      <sheetName val="BLINDS"/>
      <sheetName val="GLASS"/>
      <sheetName val="ALUMINIUM"/>
      <sheetName val="JOINERY"/>
      <sheetName val="SUMMARY DISCOU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im Valuation No. 1"/>
      <sheetName val="TOC"/>
      <sheetName val="PRELIMINARIES"/>
      <sheetName val="RECEPTION"/>
      <sheetName val="ADMNISTRATION"/>
      <sheetName val="OPD"/>
      <sheetName val="PHYSIOTHERAPY"/>
      <sheetName val="PUBLIC HEALTH"/>
      <sheetName val="PHARMACY"/>
      <sheetName val="PUBLIC WCS"/>
      <sheetName val="DIAGNOSTIC"/>
      <sheetName val="A&amp;E"/>
      <sheetName val="SURGERY"/>
      <sheetName val="PEDIATRIC A"/>
      <sheetName val="FEMALE WARD"/>
      <sheetName val="MALE WARD"/>
      <sheetName val="MATERNITY"/>
      <sheetName val="MORTUARY"/>
      <sheetName val="PAVILLION"/>
      <sheetName val="SECURITY COMMERCE"/>
      <sheetName val="OTHER EXTERNAL WORKS"/>
      <sheetName val="OTHER FITTINGS AND FIXTURES"/>
      <sheetName val="ELECTRICAL"/>
      <sheetName val="PLUMBING"/>
      <sheetName val="GENERAL SUMMARY"/>
      <sheetName val="Prelims Sheet"/>
      <sheetName val="As built measurement sheet"/>
    </sheetNames>
    <sheetDataSet>
      <sheetData sheetId="0"/>
      <sheetData sheetId="1"/>
      <sheetData sheetId="2"/>
      <sheetData sheetId="3">
        <row r="1668">
          <cell r="I1668">
            <v>17613.016682958332</v>
          </cell>
        </row>
      </sheetData>
      <sheetData sheetId="4">
        <row r="1717">
          <cell r="I1717">
            <v>36026.039006410261</v>
          </cell>
        </row>
      </sheetData>
      <sheetData sheetId="5">
        <row r="1716">
          <cell r="I1716">
            <v>26030.841986833333</v>
          </cell>
        </row>
      </sheetData>
      <sheetData sheetId="6">
        <row r="1670">
          <cell r="I1670">
            <v>15196.427479333333</v>
          </cell>
        </row>
      </sheetData>
      <sheetData sheetId="7">
        <row r="1714">
          <cell r="I1714">
            <v>25349.813789166663</v>
          </cell>
        </row>
      </sheetData>
      <sheetData sheetId="8">
        <row r="1716">
          <cell r="I1716">
            <v>34455.713761083323</v>
          </cell>
        </row>
      </sheetData>
      <sheetData sheetId="9">
        <row r="1760">
          <cell r="I1760">
            <v>11902.751644166667</v>
          </cell>
        </row>
      </sheetData>
      <sheetData sheetId="10">
        <row r="1666">
          <cell r="I1666">
            <v>26587.418817083333</v>
          </cell>
        </row>
      </sheetData>
      <sheetData sheetId="11">
        <row r="1893">
          <cell r="I1893">
            <v>21350.893332166666</v>
          </cell>
        </row>
      </sheetData>
      <sheetData sheetId="12">
        <row r="1539">
          <cell r="I1539">
            <v>41254.82974733333</v>
          </cell>
        </row>
      </sheetData>
      <sheetData sheetId="13">
        <row r="1758">
          <cell r="I1758">
            <v>15394.887633749999</v>
          </cell>
        </row>
      </sheetData>
      <sheetData sheetId="14">
        <row r="1542">
          <cell r="I1542">
            <v>32509.871185833334</v>
          </cell>
        </row>
      </sheetData>
      <sheetData sheetId="15">
        <row r="1538">
          <cell r="I1538">
            <v>46907.189820041654</v>
          </cell>
        </row>
      </sheetData>
      <sheetData sheetId="16">
        <row r="1759">
          <cell r="I1759">
            <v>29090.636615000007</v>
          </cell>
        </row>
      </sheetData>
      <sheetData sheetId="17">
        <row r="1848">
          <cell r="I1848">
            <v>20593.436543833337</v>
          </cell>
        </row>
      </sheetData>
      <sheetData sheetId="18">
        <row r="1315">
          <cell r="I1315">
            <v>10927.646771416667</v>
          </cell>
        </row>
      </sheetData>
      <sheetData sheetId="19">
        <row r="1756">
          <cell r="I1756">
            <v>0</v>
          </cell>
        </row>
      </sheetData>
      <sheetData sheetId="20">
        <row r="2247">
          <cell r="I2247">
            <v>253077.76007600001</v>
          </cell>
        </row>
      </sheetData>
      <sheetData sheetId="21">
        <row r="43">
          <cell r="I43">
            <v>0</v>
          </cell>
        </row>
      </sheetData>
      <sheetData sheetId="22"/>
      <sheetData sheetId="23"/>
      <sheetData sheetId="24"/>
      <sheetData sheetId="25"/>
      <sheetData sheetId="2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ysheets"/>
      <sheetName val="flysheets (2)"/>
      <sheetName val="substructure"/>
      <sheetName val="Concrete"/>
      <sheetName val="blockwork"/>
      <sheetName val="roofing"/>
      <sheetName val="carpentry"/>
      <sheetName val="joinery"/>
      <sheetName val="str. stl wk"/>
      <sheetName val="metalwork"/>
      <sheetName val="plasterwork"/>
      <sheetName val="glazing"/>
      <sheetName val="painting"/>
      <sheetName val="summary"/>
      <sheetName val="road"/>
      <sheetName val="Apron"/>
      <sheetName val="Fence Wall"/>
      <sheetName val="Pump Island"/>
      <sheetName val="drainage"/>
      <sheetName val="septic tank"/>
      <sheetName val="Oil seperator"/>
      <sheetName val="Fuel tank"/>
      <sheetName val="External serv. "/>
      <sheetName val="etwk sumry"/>
      <sheetName val="gen sumry"/>
      <sheetName val="-------------"/>
      <sheetName val="fuel t. original"/>
    </sheetNames>
    <sheetDataSet>
      <sheetData sheetId="0" refreshError="1"/>
      <sheetData sheetId="1" refreshError="1"/>
      <sheetData sheetId="2">
        <row r="5">
          <cell r="J5">
            <v>8900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8AD42-FEFC-440F-8A17-D07C4D5E5BB1}">
  <dimension ref="A1:G46"/>
  <sheetViews>
    <sheetView view="pageBreakPreview" zoomScaleNormal="100" zoomScaleSheetLayoutView="100" workbookViewId="0">
      <selection activeCell="I28" sqref="I28"/>
    </sheetView>
  </sheetViews>
  <sheetFormatPr defaultColWidth="9.1796875" defaultRowHeight="14.5" x14ac:dyDescent="0.35"/>
  <cols>
    <col min="1" max="1" width="1.54296875" style="270" customWidth="1"/>
    <col min="2" max="2" width="33.81640625" style="270" customWidth="1"/>
    <col min="3" max="3" width="4.7265625" style="270" customWidth="1"/>
    <col min="4" max="4" width="8.1796875" style="270" customWidth="1"/>
    <col min="5" max="5" width="4.7265625" style="270" customWidth="1"/>
    <col min="6" max="6" width="36.54296875" style="270" customWidth="1"/>
    <col min="7" max="7" width="2.81640625" style="270" customWidth="1"/>
    <col min="8" max="16384" width="9.1796875" style="231"/>
  </cols>
  <sheetData>
    <row r="1" spans="1:7" x14ac:dyDescent="0.35">
      <c r="A1" s="263"/>
      <c r="B1" s="263"/>
      <c r="C1" s="263"/>
      <c r="D1" s="263"/>
      <c r="E1" s="263"/>
      <c r="F1" s="263"/>
      <c r="G1" s="263"/>
    </row>
    <row r="2" spans="1:7" x14ac:dyDescent="0.35">
      <c r="A2" s="263"/>
      <c r="B2" s="263"/>
      <c r="C2" s="263"/>
      <c r="D2" s="263"/>
      <c r="E2" s="263"/>
      <c r="F2" s="263"/>
      <c r="G2" s="263"/>
    </row>
    <row r="3" spans="1:7" ht="62.25" customHeight="1" x14ac:dyDescent="0.4">
      <c r="A3" s="263"/>
      <c r="B3" s="295" t="s">
        <v>253</v>
      </c>
      <c r="C3" s="295"/>
      <c r="D3" s="295"/>
      <c r="E3" s="295"/>
      <c r="F3" s="295"/>
      <c r="G3" s="264"/>
    </row>
    <row r="4" spans="1:7" x14ac:dyDescent="0.35">
      <c r="A4" s="263"/>
      <c r="B4" s="263"/>
      <c r="C4" s="263"/>
      <c r="D4" s="263"/>
      <c r="E4" s="263"/>
      <c r="F4" s="263"/>
      <c r="G4" s="263"/>
    </row>
    <row r="5" spans="1:7" x14ac:dyDescent="0.35">
      <c r="A5" s="263"/>
      <c r="B5" s="263"/>
      <c r="C5" s="263"/>
      <c r="D5" s="263"/>
      <c r="E5" s="263"/>
      <c r="F5" s="263"/>
      <c r="G5" s="263"/>
    </row>
    <row r="6" spans="1:7" x14ac:dyDescent="0.35">
      <c r="A6" s="263"/>
      <c r="B6" s="263"/>
      <c r="C6" s="263"/>
      <c r="D6" s="263"/>
      <c r="E6" s="263"/>
      <c r="F6" s="263"/>
      <c r="G6" s="263"/>
    </row>
    <row r="7" spans="1:7" x14ac:dyDescent="0.35">
      <c r="A7" s="263"/>
      <c r="B7" s="263"/>
      <c r="C7" s="263"/>
      <c r="D7" s="263"/>
      <c r="E7" s="263"/>
      <c r="F7" s="263"/>
      <c r="G7" s="263"/>
    </row>
    <row r="8" spans="1:7" x14ac:dyDescent="0.35">
      <c r="A8" s="263"/>
      <c r="B8" s="263"/>
      <c r="C8" s="263"/>
      <c r="D8" s="263"/>
      <c r="E8" s="263"/>
      <c r="F8" s="263"/>
      <c r="G8" s="263"/>
    </row>
    <row r="9" spans="1:7" x14ac:dyDescent="0.35">
      <c r="A9" s="263"/>
      <c r="B9" s="263"/>
      <c r="C9" s="263"/>
      <c r="D9" s="263"/>
      <c r="E9" s="263"/>
      <c r="F9" s="263"/>
      <c r="G9" s="263"/>
    </row>
    <row r="10" spans="1:7" x14ac:dyDescent="0.35">
      <c r="A10" s="263"/>
      <c r="B10" s="263"/>
      <c r="C10" s="263"/>
      <c r="D10" s="263"/>
      <c r="E10" s="263"/>
      <c r="F10" s="263"/>
      <c r="G10" s="263"/>
    </row>
    <row r="11" spans="1:7" x14ac:dyDescent="0.35">
      <c r="A11" s="263"/>
      <c r="B11" s="263"/>
      <c r="C11" s="263"/>
      <c r="D11" s="263"/>
      <c r="E11" s="263"/>
      <c r="F11" s="263"/>
      <c r="G11" s="263"/>
    </row>
    <row r="12" spans="1:7" x14ac:dyDescent="0.35">
      <c r="A12" s="263"/>
      <c r="B12" s="263"/>
      <c r="C12" s="263"/>
      <c r="D12" s="263"/>
      <c r="E12" s="263"/>
      <c r="F12" s="263"/>
      <c r="G12" s="263"/>
    </row>
    <row r="13" spans="1:7" x14ac:dyDescent="0.35">
      <c r="A13" s="263"/>
      <c r="B13" s="263"/>
      <c r="C13" s="263"/>
      <c r="D13" s="263"/>
      <c r="E13" s="263"/>
      <c r="F13" s="263"/>
      <c r="G13" s="263"/>
    </row>
    <row r="14" spans="1:7" x14ac:dyDescent="0.35">
      <c r="A14" s="263"/>
      <c r="B14" s="263"/>
      <c r="C14" s="263"/>
      <c r="D14" s="263"/>
      <c r="E14" s="263"/>
      <c r="F14" s="263"/>
      <c r="G14" s="263"/>
    </row>
    <row r="15" spans="1:7" x14ac:dyDescent="0.35">
      <c r="A15" s="263"/>
      <c r="B15" s="263"/>
      <c r="C15" s="263"/>
      <c r="D15" s="263"/>
      <c r="E15" s="263"/>
      <c r="F15" s="263"/>
      <c r="G15" s="263"/>
    </row>
    <row r="16" spans="1:7" x14ac:dyDescent="0.35">
      <c r="A16" s="263"/>
      <c r="B16" s="263"/>
      <c r="C16" s="263"/>
      <c r="D16" s="263"/>
      <c r="E16" s="263"/>
      <c r="F16" s="263"/>
      <c r="G16" s="263"/>
    </row>
    <row r="17" spans="1:7" x14ac:dyDescent="0.35">
      <c r="A17" s="263"/>
      <c r="B17" s="263"/>
      <c r="C17" s="263"/>
      <c r="D17" s="263"/>
      <c r="E17" s="263"/>
      <c r="F17" s="263"/>
      <c r="G17" s="263"/>
    </row>
    <row r="18" spans="1:7" x14ac:dyDescent="0.35">
      <c r="A18" s="263"/>
      <c r="B18" s="263"/>
      <c r="C18" s="263"/>
      <c r="D18" s="263"/>
      <c r="E18" s="263"/>
      <c r="F18" s="263"/>
      <c r="G18" s="263"/>
    </row>
    <row r="19" spans="1:7" x14ac:dyDescent="0.35">
      <c r="A19" s="263"/>
      <c r="B19" s="263"/>
      <c r="C19" s="263"/>
      <c r="D19" s="263"/>
      <c r="E19" s="263"/>
      <c r="F19" s="263"/>
      <c r="G19" s="263"/>
    </row>
    <row r="20" spans="1:7" x14ac:dyDescent="0.35">
      <c r="A20" s="263"/>
      <c r="B20" s="263"/>
      <c r="C20" s="263"/>
      <c r="D20" s="263"/>
      <c r="E20" s="263"/>
      <c r="F20" s="263"/>
      <c r="G20" s="263"/>
    </row>
    <row r="21" spans="1:7" x14ac:dyDescent="0.35">
      <c r="A21" s="263"/>
      <c r="B21" s="263"/>
      <c r="C21" s="263"/>
      <c r="D21" s="263"/>
      <c r="E21" s="263"/>
      <c r="F21" s="263"/>
      <c r="G21" s="263"/>
    </row>
    <row r="22" spans="1:7" x14ac:dyDescent="0.35">
      <c r="A22" s="263"/>
      <c r="B22" s="263"/>
      <c r="C22" s="263"/>
      <c r="D22" s="263"/>
      <c r="E22" s="263"/>
      <c r="F22" s="263"/>
      <c r="G22" s="263"/>
    </row>
    <row r="23" spans="1:7" x14ac:dyDescent="0.35">
      <c r="A23" s="263"/>
      <c r="B23" s="263"/>
      <c r="C23" s="263"/>
      <c r="D23" s="263"/>
      <c r="E23" s="263"/>
      <c r="F23" s="263"/>
      <c r="G23" s="263"/>
    </row>
    <row r="24" spans="1:7" x14ac:dyDescent="0.35">
      <c r="A24" s="263"/>
      <c r="B24" s="263"/>
      <c r="C24" s="263"/>
      <c r="D24" s="263"/>
      <c r="E24" s="263"/>
      <c r="F24" s="263"/>
      <c r="G24" s="263"/>
    </row>
    <row r="25" spans="1:7" x14ac:dyDescent="0.35">
      <c r="A25" s="263"/>
      <c r="B25" s="263"/>
      <c r="C25" s="263"/>
      <c r="D25" s="263"/>
      <c r="E25" s="263"/>
      <c r="F25" s="263"/>
      <c r="G25" s="263"/>
    </row>
    <row r="26" spans="1:7" x14ac:dyDescent="0.35">
      <c r="A26" s="263"/>
      <c r="B26" s="263"/>
      <c r="C26" s="263"/>
      <c r="D26" s="263"/>
      <c r="E26" s="263"/>
      <c r="F26" s="263"/>
      <c r="G26" s="263"/>
    </row>
    <row r="27" spans="1:7" x14ac:dyDescent="0.35">
      <c r="A27" s="263"/>
      <c r="B27" s="263"/>
      <c r="C27" s="263"/>
      <c r="D27" s="263"/>
      <c r="E27" s="263"/>
      <c r="F27" s="263"/>
      <c r="G27" s="263"/>
    </row>
    <row r="28" spans="1:7" ht="35.5" x14ac:dyDescent="0.7">
      <c r="A28" s="263"/>
      <c r="B28" s="296" t="s">
        <v>248</v>
      </c>
      <c r="C28" s="296"/>
      <c r="D28" s="296"/>
      <c r="E28" s="296"/>
      <c r="F28" s="296"/>
      <c r="G28" s="296"/>
    </row>
    <row r="29" spans="1:7" x14ac:dyDescent="0.35">
      <c r="A29" s="263"/>
      <c r="B29" s="263"/>
      <c r="C29" s="263"/>
      <c r="D29" s="263"/>
      <c r="E29" s="263"/>
      <c r="F29" s="263"/>
      <c r="G29" s="263"/>
    </row>
    <row r="30" spans="1:7" x14ac:dyDescent="0.35">
      <c r="A30" s="263"/>
      <c r="B30" s="263"/>
      <c r="C30" s="263"/>
      <c r="D30" s="263"/>
      <c r="E30" s="263"/>
      <c r="F30" s="263"/>
      <c r="G30" s="263"/>
    </row>
    <row r="31" spans="1:7" x14ac:dyDescent="0.35">
      <c r="A31" s="263"/>
      <c r="B31" s="263"/>
      <c r="C31" s="263"/>
      <c r="D31" s="263"/>
      <c r="E31" s="263"/>
      <c r="F31" s="263"/>
      <c r="G31" s="263"/>
    </row>
    <row r="32" spans="1:7" x14ac:dyDescent="0.35">
      <c r="A32" s="263"/>
      <c r="B32" s="263"/>
      <c r="C32" s="263"/>
      <c r="D32" s="263"/>
      <c r="E32" s="263"/>
      <c r="F32" s="263"/>
      <c r="G32" s="263"/>
    </row>
    <row r="33" spans="1:7" ht="15.5" x14ac:dyDescent="0.35">
      <c r="A33" s="263"/>
      <c r="B33" s="265" t="s">
        <v>249</v>
      </c>
      <c r="C33" s="265"/>
      <c r="D33" s="265"/>
      <c r="E33" s="266"/>
      <c r="F33" s="265" t="s">
        <v>250</v>
      </c>
      <c r="G33" s="263"/>
    </row>
    <row r="34" spans="1:7" ht="15.5" x14ac:dyDescent="0.35">
      <c r="A34" s="263"/>
      <c r="B34" s="263"/>
      <c r="C34" s="265"/>
      <c r="D34" s="265"/>
      <c r="E34" s="265"/>
      <c r="F34" s="266"/>
      <c r="G34" s="263"/>
    </row>
    <row r="35" spans="1:7" ht="15.5" x14ac:dyDescent="0.35">
      <c r="A35" s="263"/>
      <c r="B35" s="271" t="s">
        <v>252</v>
      </c>
      <c r="C35" s="267"/>
      <c r="D35" s="265"/>
      <c r="E35" s="265"/>
      <c r="F35" s="267" t="s">
        <v>254</v>
      </c>
      <c r="G35" s="263"/>
    </row>
    <row r="36" spans="1:7" ht="15" x14ac:dyDescent="0.35">
      <c r="A36" s="263"/>
      <c r="B36" s="272" t="s">
        <v>251</v>
      </c>
      <c r="C36" s="269"/>
      <c r="D36" s="263"/>
      <c r="E36" s="263"/>
      <c r="F36" s="269"/>
      <c r="G36" s="263"/>
    </row>
    <row r="37" spans="1:7" ht="15.5" x14ac:dyDescent="0.35">
      <c r="A37" s="263"/>
      <c r="B37" s="267"/>
      <c r="C37" s="263"/>
      <c r="D37" s="263"/>
      <c r="E37" s="263"/>
      <c r="F37" s="263"/>
      <c r="G37" s="263"/>
    </row>
    <row r="38" spans="1:7" x14ac:dyDescent="0.35">
      <c r="A38" s="263"/>
      <c r="B38" s="268"/>
      <c r="C38" s="263"/>
      <c r="D38" s="263"/>
      <c r="E38" s="263"/>
      <c r="F38" s="263" t="s">
        <v>277</v>
      </c>
      <c r="G38" s="263"/>
    </row>
    <row r="39" spans="1:7" x14ac:dyDescent="0.35">
      <c r="A39" s="263"/>
      <c r="B39" s="263"/>
      <c r="C39" s="263"/>
      <c r="D39" s="263"/>
      <c r="E39" s="263"/>
      <c r="F39" s="263"/>
      <c r="G39" s="263"/>
    </row>
    <row r="40" spans="1:7" x14ac:dyDescent="0.35">
      <c r="A40" s="263"/>
      <c r="B40" s="263"/>
      <c r="C40" s="263"/>
      <c r="D40" s="263"/>
      <c r="E40" s="263"/>
      <c r="F40" s="263"/>
      <c r="G40" s="263"/>
    </row>
    <row r="41" spans="1:7" x14ac:dyDescent="0.35">
      <c r="A41" s="263"/>
      <c r="B41" s="263"/>
      <c r="C41" s="263"/>
      <c r="D41" s="263"/>
      <c r="E41" s="263"/>
      <c r="F41" s="263"/>
      <c r="G41" s="263"/>
    </row>
    <row r="42" spans="1:7" x14ac:dyDescent="0.35">
      <c r="A42" s="263"/>
      <c r="B42" s="263"/>
      <c r="C42" s="263"/>
      <c r="D42" s="263"/>
      <c r="E42" s="263"/>
      <c r="F42" s="263"/>
      <c r="G42" s="263"/>
    </row>
    <row r="43" spans="1:7" x14ac:dyDescent="0.35">
      <c r="A43" s="263"/>
      <c r="B43" s="263"/>
      <c r="C43" s="263"/>
      <c r="D43" s="263"/>
      <c r="E43" s="263"/>
      <c r="F43" s="263"/>
      <c r="G43" s="263"/>
    </row>
    <row r="44" spans="1:7" x14ac:dyDescent="0.35">
      <c r="A44" s="263"/>
      <c r="B44" s="263"/>
      <c r="C44" s="263"/>
      <c r="D44" s="263"/>
      <c r="E44" s="263"/>
      <c r="F44" s="263"/>
      <c r="G44" s="263"/>
    </row>
    <row r="45" spans="1:7" x14ac:dyDescent="0.35">
      <c r="A45" s="263"/>
      <c r="B45" s="263"/>
      <c r="C45" s="263"/>
      <c r="D45" s="263"/>
      <c r="E45" s="263"/>
      <c r="F45" s="263"/>
      <c r="G45" s="263"/>
    </row>
    <row r="46" spans="1:7" x14ac:dyDescent="0.35">
      <c r="A46" s="263"/>
      <c r="B46" s="263"/>
      <c r="C46" s="263"/>
      <c r="D46" s="263"/>
      <c r="E46" s="263"/>
      <c r="F46" s="263"/>
      <c r="G46" s="263"/>
    </row>
  </sheetData>
  <mergeCells count="2">
    <mergeCell ref="B3:F3"/>
    <mergeCell ref="B28:G28"/>
  </mergeCells>
  <pageMargins left="0.7" right="0.7" top="0.75" bottom="0.75" header="0.3" footer="0.3"/>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A2AC6-842E-42E3-897E-BCF9FFC2C980}">
  <dimension ref="A1:F748"/>
  <sheetViews>
    <sheetView tabSelected="1" view="pageBreakPreview" topLeftCell="A692" zoomScaleNormal="100" zoomScaleSheetLayoutView="100" workbookViewId="0">
      <selection activeCell="E662" sqref="E662:E669"/>
    </sheetView>
  </sheetViews>
  <sheetFormatPr defaultRowHeight="14" x14ac:dyDescent="0.35"/>
  <cols>
    <col min="1" max="1" width="6.1796875" style="221" bestFit="1" customWidth="1"/>
    <col min="2" max="2" width="45.7265625" style="222" customWidth="1"/>
    <col min="3" max="3" width="5.81640625" style="223" bestFit="1" customWidth="1"/>
    <col min="4" max="4" width="5.54296875" style="223" customWidth="1"/>
    <col min="5" max="5" width="11.81640625" style="224" bestFit="1" customWidth="1"/>
    <col min="6" max="6" width="16.453125" style="225" bestFit="1" customWidth="1"/>
    <col min="7" max="242" width="9.1796875" style="6"/>
    <col min="243" max="243" width="6.1796875" style="6" bestFit="1" customWidth="1"/>
    <col min="244" max="244" width="45.7265625" style="6" customWidth="1"/>
    <col min="245" max="245" width="5.81640625" style="6" bestFit="1" customWidth="1"/>
    <col min="246" max="246" width="5.54296875" style="6" customWidth="1"/>
    <col min="247" max="249" width="0" style="6" hidden="1" customWidth="1"/>
    <col min="250" max="250" width="11.81640625" style="6" bestFit="1" customWidth="1"/>
    <col min="251" max="251" width="16.453125" style="6" bestFit="1" customWidth="1"/>
    <col min="252" max="252" width="11.26953125" style="6" bestFit="1" customWidth="1"/>
    <col min="253" max="253" width="12.54296875" style="6" bestFit="1" customWidth="1"/>
    <col min="254" max="254" width="9.1796875" style="6"/>
    <col min="255" max="255" width="11" style="6" bestFit="1" customWidth="1"/>
    <col min="256" max="498" width="9.1796875" style="6"/>
    <col min="499" max="499" width="6.1796875" style="6" bestFit="1" customWidth="1"/>
    <col min="500" max="500" width="45.7265625" style="6" customWidth="1"/>
    <col min="501" max="501" width="5.81640625" style="6" bestFit="1" customWidth="1"/>
    <col min="502" max="502" width="5.54296875" style="6" customWidth="1"/>
    <col min="503" max="505" width="0" style="6" hidden="1" customWidth="1"/>
    <col min="506" max="506" width="11.81640625" style="6" bestFit="1" customWidth="1"/>
    <col min="507" max="507" width="16.453125" style="6" bestFit="1" customWidth="1"/>
    <col min="508" max="508" width="11.26953125" style="6" bestFit="1" customWidth="1"/>
    <col min="509" max="509" width="12.54296875" style="6" bestFit="1" customWidth="1"/>
    <col min="510" max="510" width="9.1796875" style="6"/>
    <col min="511" max="511" width="11" style="6" bestFit="1" customWidth="1"/>
    <col min="512" max="754" width="9.1796875" style="6"/>
    <col min="755" max="755" width="6.1796875" style="6" bestFit="1" customWidth="1"/>
    <col min="756" max="756" width="45.7265625" style="6" customWidth="1"/>
    <col min="757" max="757" width="5.81640625" style="6" bestFit="1" customWidth="1"/>
    <col min="758" max="758" width="5.54296875" style="6" customWidth="1"/>
    <col min="759" max="761" width="0" style="6" hidden="1" customWidth="1"/>
    <col min="762" max="762" width="11.81640625" style="6" bestFit="1" customWidth="1"/>
    <col min="763" max="763" width="16.453125" style="6" bestFit="1" customWidth="1"/>
    <col min="764" max="764" width="11.26953125" style="6" bestFit="1" customWidth="1"/>
    <col min="765" max="765" width="12.54296875" style="6" bestFit="1" customWidth="1"/>
    <col min="766" max="766" width="9.1796875" style="6"/>
    <col min="767" max="767" width="11" style="6" bestFit="1" customWidth="1"/>
    <col min="768" max="1010" width="9.1796875" style="6"/>
    <col min="1011" max="1011" width="6.1796875" style="6" bestFit="1" customWidth="1"/>
    <col min="1012" max="1012" width="45.7265625" style="6" customWidth="1"/>
    <col min="1013" max="1013" width="5.81640625" style="6" bestFit="1" customWidth="1"/>
    <col min="1014" max="1014" width="5.54296875" style="6" customWidth="1"/>
    <col min="1015" max="1017" width="0" style="6" hidden="1" customWidth="1"/>
    <col min="1018" max="1018" width="11.81640625" style="6" bestFit="1" customWidth="1"/>
    <col min="1019" max="1019" width="16.453125" style="6" bestFit="1" customWidth="1"/>
    <col min="1020" max="1020" width="11.26953125" style="6" bestFit="1" customWidth="1"/>
    <col min="1021" max="1021" width="12.54296875" style="6" bestFit="1" customWidth="1"/>
    <col min="1022" max="1022" width="9.1796875" style="6"/>
    <col min="1023" max="1023" width="11" style="6" bestFit="1" customWidth="1"/>
    <col min="1024" max="1266" width="9.1796875" style="6"/>
    <col min="1267" max="1267" width="6.1796875" style="6" bestFit="1" customWidth="1"/>
    <col min="1268" max="1268" width="45.7265625" style="6" customWidth="1"/>
    <col min="1269" max="1269" width="5.81640625" style="6" bestFit="1" customWidth="1"/>
    <col min="1270" max="1270" width="5.54296875" style="6" customWidth="1"/>
    <col min="1271" max="1273" width="0" style="6" hidden="1" customWidth="1"/>
    <col min="1274" max="1274" width="11.81640625" style="6" bestFit="1" customWidth="1"/>
    <col min="1275" max="1275" width="16.453125" style="6" bestFit="1" customWidth="1"/>
    <col min="1276" max="1276" width="11.26953125" style="6" bestFit="1" customWidth="1"/>
    <col min="1277" max="1277" width="12.54296875" style="6" bestFit="1" customWidth="1"/>
    <col min="1278" max="1278" width="9.1796875" style="6"/>
    <col min="1279" max="1279" width="11" style="6" bestFit="1" customWidth="1"/>
    <col min="1280" max="1522" width="9.1796875" style="6"/>
    <col min="1523" max="1523" width="6.1796875" style="6" bestFit="1" customWidth="1"/>
    <col min="1524" max="1524" width="45.7265625" style="6" customWidth="1"/>
    <col min="1525" max="1525" width="5.81640625" style="6" bestFit="1" customWidth="1"/>
    <col min="1526" max="1526" width="5.54296875" style="6" customWidth="1"/>
    <col min="1527" max="1529" width="0" style="6" hidden="1" customWidth="1"/>
    <col min="1530" max="1530" width="11.81640625" style="6" bestFit="1" customWidth="1"/>
    <col min="1531" max="1531" width="16.453125" style="6" bestFit="1" customWidth="1"/>
    <col min="1532" max="1532" width="11.26953125" style="6" bestFit="1" customWidth="1"/>
    <col min="1533" max="1533" width="12.54296875" style="6" bestFit="1" customWidth="1"/>
    <col min="1534" max="1534" width="9.1796875" style="6"/>
    <col min="1535" max="1535" width="11" style="6" bestFit="1" customWidth="1"/>
    <col min="1536" max="1778" width="9.1796875" style="6"/>
    <col min="1779" max="1779" width="6.1796875" style="6" bestFit="1" customWidth="1"/>
    <col min="1780" max="1780" width="45.7265625" style="6" customWidth="1"/>
    <col min="1781" max="1781" width="5.81640625" style="6" bestFit="1" customWidth="1"/>
    <col min="1782" max="1782" width="5.54296875" style="6" customWidth="1"/>
    <col min="1783" max="1785" width="0" style="6" hidden="1" customWidth="1"/>
    <col min="1786" max="1786" width="11.81640625" style="6" bestFit="1" customWidth="1"/>
    <col min="1787" max="1787" width="16.453125" style="6" bestFit="1" customWidth="1"/>
    <col min="1788" max="1788" width="11.26953125" style="6" bestFit="1" customWidth="1"/>
    <col min="1789" max="1789" width="12.54296875" style="6" bestFit="1" customWidth="1"/>
    <col min="1790" max="1790" width="9.1796875" style="6"/>
    <col min="1791" max="1791" width="11" style="6" bestFit="1" customWidth="1"/>
    <col min="1792" max="2034" width="9.1796875" style="6"/>
    <col min="2035" max="2035" width="6.1796875" style="6" bestFit="1" customWidth="1"/>
    <col min="2036" max="2036" width="45.7265625" style="6" customWidth="1"/>
    <col min="2037" max="2037" width="5.81640625" style="6" bestFit="1" customWidth="1"/>
    <col min="2038" max="2038" width="5.54296875" style="6" customWidth="1"/>
    <col min="2039" max="2041" width="0" style="6" hidden="1" customWidth="1"/>
    <col min="2042" max="2042" width="11.81640625" style="6" bestFit="1" customWidth="1"/>
    <col min="2043" max="2043" width="16.453125" style="6" bestFit="1" customWidth="1"/>
    <col min="2044" max="2044" width="11.26953125" style="6" bestFit="1" customWidth="1"/>
    <col min="2045" max="2045" width="12.54296875" style="6" bestFit="1" customWidth="1"/>
    <col min="2046" max="2046" width="9.1796875" style="6"/>
    <col min="2047" max="2047" width="11" style="6" bestFit="1" customWidth="1"/>
    <col min="2048" max="2290" width="9.1796875" style="6"/>
    <col min="2291" max="2291" width="6.1796875" style="6" bestFit="1" customWidth="1"/>
    <col min="2292" max="2292" width="45.7265625" style="6" customWidth="1"/>
    <col min="2293" max="2293" width="5.81640625" style="6" bestFit="1" customWidth="1"/>
    <col min="2294" max="2294" width="5.54296875" style="6" customWidth="1"/>
    <col min="2295" max="2297" width="0" style="6" hidden="1" customWidth="1"/>
    <col min="2298" max="2298" width="11.81640625" style="6" bestFit="1" customWidth="1"/>
    <col min="2299" max="2299" width="16.453125" style="6" bestFit="1" customWidth="1"/>
    <col min="2300" max="2300" width="11.26953125" style="6" bestFit="1" customWidth="1"/>
    <col min="2301" max="2301" width="12.54296875" style="6" bestFit="1" customWidth="1"/>
    <col min="2302" max="2302" width="9.1796875" style="6"/>
    <col min="2303" max="2303" width="11" style="6" bestFit="1" customWidth="1"/>
    <col min="2304" max="2546" width="9.1796875" style="6"/>
    <col min="2547" max="2547" width="6.1796875" style="6" bestFit="1" customWidth="1"/>
    <col min="2548" max="2548" width="45.7265625" style="6" customWidth="1"/>
    <col min="2549" max="2549" width="5.81640625" style="6" bestFit="1" customWidth="1"/>
    <col min="2550" max="2550" width="5.54296875" style="6" customWidth="1"/>
    <col min="2551" max="2553" width="0" style="6" hidden="1" customWidth="1"/>
    <col min="2554" max="2554" width="11.81640625" style="6" bestFit="1" customWidth="1"/>
    <col min="2555" max="2555" width="16.453125" style="6" bestFit="1" customWidth="1"/>
    <col min="2556" max="2556" width="11.26953125" style="6" bestFit="1" customWidth="1"/>
    <col min="2557" max="2557" width="12.54296875" style="6" bestFit="1" customWidth="1"/>
    <col min="2558" max="2558" width="9.1796875" style="6"/>
    <col min="2559" max="2559" width="11" style="6" bestFit="1" customWidth="1"/>
    <col min="2560" max="2802" width="9.1796875" style="6"/>
    <col min="2803" max="2803" width="6.1796875" style="6" bestFit="1" customWidth="1"/>
    <col min="2804" max="2804" width="45.7265625" style="6" customWidth="1"/>
    <col min="2805" max="2805" width="5.81640625" style="6" bestFit="1" customWidth="1"/>
    <col min="2806" max="2806" width="5.54296875" style="6" customWidth="1"/>
    <col min="2807" max="2809" width="0" style="6" hidden="1" customWidth="1"/>
    <col min="2810" max="2810" width="11.81640625" style="6" bestFit="1" customWidth="1"/>
    <col min="2811" max="2811" width="16.453125" style="6" bestFit="1" customWidth="1"/>
    <col min="2812" max="2812" width="11.26953125" style="6" bestFit="1" customWidth="1"/>
    <col min="2813" max="2813" width="12.54296875" style="6" bestFit="1" customWidth="1"/>
    <col min="2814" max="2814" width="9.1796875" style="6"/>
    <col min="2815" max="2815" width="11" style="6" bestFit="1" customWidth="1"/>
    <col min="2816" max="3058" width="9.1796875" style="6"/>
    <col min="3059" max="3059" width="6.1796875" style="6" bestFit="1" customWidth="1"/>
    <col min="3060" max="3060" width="45.7265625" style="6" customWidth="1"/>
    <col min="3061" max="3061" width="5.81640625" style="6" bestFit="1" customWidth="1"/>
    <col min="3062" max="3062" width="5.54296875" style="6" customWidth="1"/>
    <col min="3063" max="3065" width="0" style="6" hidden="1" customWidth="1"/>
    <col min="3066" max="3066" width="11.81640625" style="6" bestFit="1" customWidth="1"/>
    <col min="3067" max="3067" width="16.453125" style="6" bestFit="1" customWidth="1"/>
    <col min="3068" max="3068" width="11.26953125" style="6" bestFit="1" customWidth="1"/>
    <col min="3069" max="3069" width="12.54296875" style="6" bestFit="1" customWidth="1"/>
    <col min="3070" max="3070" width="9.1796875" style="6"/>
    <col min="3071" max="3071" width="11" style="6" bestFit="1" customWidth="1"/>
    <col min="3072" max="3314" width="9.1796875" style="6"/>
    <col min="3315" max="3315" width="6.1796875" style="6" bestFit="1" customWidth="1"/>
    <col min="3316" max="3316" width="45.7265625" style="6" customWidth="1"/>
    <col min="3317" max="3317" width="5.81640625" style="6" bestFit="1" customWidth="1"/>
    <col min="3318" max="3318" width="5.54296875" style="6" customWidth="1"/>
    <col min="3319" max="3321" width="0" style="6" hidden="1" customWidth="1"/>
    <col min="3322" max="3322" width="11.81640625" style="6" bestFit="1" customWidth="1"/>
    <col min="3323" max="3323" width="16.453125" style="6" bestFit="1" customWidth="1"/>
    <col min="3324" max="3324" width="11.26953125" style="6" bestFit="1" customWidth="1"/>
    <col min="3325" max="3325" width="12.54296875" style="6" bestFit="1" customWidth="1"/>
    <col min="3326" max="3326" width="9.1796875" style="6"/>
    <col min="3327" max="3327" width="11" style="6" bestFit="1" customWidth="1"/>
    <col min="3328" max="3570" width="9.1796875" style="6"/>
    <col min="3571" max="3571" width="6.1796875" style="6" bestFit="1" customWidth="1"/>
    <col min="3572" max="3572" width="45.7265625" style="6" customWidth="1"/>
    <col min="3573" max="3573" width="5.81640625" style="6" bestFit="1" customWidth="1"/>
    <col min="3574" max="3574" width="5.54296875" style="6" customWidth="1"/>
    <col min="3575" max="3577" width="0" style="6" hidden="1" customWidth="1"/>
    <col min="3578" max="3578" width="11.81640625" style="6" bestFit="1" customWidth="1"/>
    <col min="3579" max="3579" width="16.453125" style="6" bestFit="1" customWidth="1"/>
    <col min="3580" max="3580" width="11.26953125" style="6" bestFit="1" customWidth="1"/>
    <col min="3581" max="3581" width="12.54296875" style="6" bestFit="1" customWidth="1"/>
    <col min="3582" max="3582" width="9.1796875" style="6"/>
    <col min="3583" max="3583" width="11" style="6" bestFit="1" customWidth="1"/>
    <col min="3584" max="3826" width="9.1796875" style="6"/>
    <col min="3827" max="3827" width="6.1796875" style="6" bestFit="1" customWidth="1"/>
    <col min="3828" max="3828" width="45.7265625" style="6" customWidth="1"/>
    <col min="3829" max="3829" width="5.81640625" style="6" bestFit="1" customWidth="1"/>
    <col min="3830" max="3830" width="5.54296875" style="6" customWidth="1"/>
    <col min="3831" max="3833" width="0" style="6" hidden="1" customWidth="1"/>
    <col min="3834" max="3834" width="11.81640625" style="6" bestFit="1" customWidth="1"/>
    <col min="3835" max="3835" width="16.453125" style="6" bestFit="1" customWidth="1"/>
    <col min="3836" max="3836" width="11.26953125" style="6" bestFit="1" customWidth="1"/>
    <col min="3837" max="3837" width="12.54296875" style="6" bestFit="1" customWidth="1"/>
    <col min="3838" max="3838" width="9.1796875" style="6"/>
    <col min="3839" max="3839" width="11" style="6" bestFit="1" customWidth="1"/>
    <col min="3840" max="4082" width="9.1796875" style="6"/>
    <col min="4083" max="4083" width="6.1796875" style="6" bestFit="1" customWidth="1"/>
    <col min="4084" max="4084" width="45.7265625" style="6" customWidth="1"/>
    <col min="4085" max="4085" width="5.81640625" style="6" bestFit="1" customWidth="1"/>
    <col min="4086" max="4086" width="5.54296875" style="6" customWidth="1"/>
    <col min="4087" max="4089" width="0" style="6" hidden="1" customWidth="1"/>
    <col min="4090" max="4090" width="11.81640625" style="6" bestFit="1" customWidth="1"/>
    <col min="4091" max="4091" width="16.453125" style="6" bestFit="1" customWidth="1"/>
    <col min="4092" max="4092" width="11.26953125" style="6" bestFit="1" customWidth="1"/>
    <col min="4093" max="4093" width="12.54296875" style="6" bestFit="1" customWidth="1"/>
    <col min="4094" max="4094" width="9.1796875" style="6"/>
    <col min="4095" max="4095" width="11" style="6" bestFit="1" customWidth="1"/>
    <col min="4096" max="4338" width="9.1796875" style="6"/>
    <col min="4339" max="4339" width="6.1796875" style="6" bestFit="1" customWidth="1"/>
    <col min="4340" max="4340" width="45.7265625" style="6" customWidth="1"/>
    <col min="4341" max="4341" width="5.81640625" style="6" bestFit="1" customWidth="1"/>
    <col min="4342" max="4342" width="5.54296875" style="6" customWidth="1"/>
    <col min="4343" max="4345" width="0" style="6" hidden="1" customWidth="1"/>
    <col min="4346" max="4346" width="11.81640625" style="6" bestFit="1" customWidth="1"/>
    <col min="4347" max="4347" width="16.453125" style="6" bestFit="1" customWidth="1"/>
    <col min="4348" max="4348" width="11.26953125" style="6" bestFit="1" customWidth="1"/>
    <col min="4349" max="4349" width="12.54296875" style="6" bestFit="1" customWidth="1"/>
    <col min="4350" max="4350" width="9.1796875" style="6"/>
    <col min="4351" max="4351" width="11" style="6" bestFit="1" customWidth="1"/>
    <col min="4352" max="4594" width="9.1796875" style="6"/>
    <col min="4595" max="4595" width="6.1796875" style="6" bestFit="1" customWidth="1"/>
    <col min="4596" max="4596" width="45.7265625" style="6" customWidth="1"/>
    <col min="4597" max="4597" width="5.81640625" style="6" bestFit="1" customWidth="1"/>
    <col min="4598" max="4598" width="5.54296875" style="6" customWidth="1"/>
    <col min="4599" max="4601" width="0" style="6" hidden="1" customWidth="1"/>
    <col min="4602" max="4602" width="11.81640625" style="6" bestFit="1" customWidth="1"/>
    <col min="4603" max="4603" width="16.453125" style="6" bestFit="1" customWidth="1"/>
    <col min="4604" max="4604" width="11.26953125" style="6" bestFit="1" customWidth="1"/>
    <col min="4605" max="4605" width="12.54296875" style="6" bestFit="1" customWidth="1"/>
    <col min="4606" max="4606" width="9.1796875" style="6"/>
    <col min="4607" max="4607" width="11" style="6" bestFit="1" customWidth="1"/>
    <col min="4608" max="4850" width="9.1796875" style="6"/>
    <col min="4851" max="4851" width="6.1796875" style="6" bestFit="1" customWidth="1"/>
    <col min="4852" max="4852" width="45.7265625" style="6" customWidth="1"/>
    <col min="4853" max="4853" width="5.81640625" style="6" bestFit="1" customWidth="1"/>
    <col min="4854" max="4854" width="5.54296875" style="6" customWidth="1"/>
    <col min="4855" max="4857" width="0" style="6" hidden="1" customWidth="1"/>
    <col min="4858" max="4858" width="11.81640625" style="6" bestFit="1" customWidth="1"/>
    <col min="4859" max="4859" width="16.453125" style="6" bestFit="1" customWidth="1"/>
    <col min="4860" max="4860" width="11.26953125" style="6" bestFit="1" customWidth="1"/>
    <col min="4861" max="4861" width="12.54296875" style="6" bestFit="1" customWidth="1"/>
    <col min="4862" max="4862" width="9.1796875" style="6"/>
    <col min="4863" max="4863" width="11" style="6" bestFit="1" customWidth="1"/>
    <col min="4864" max="5106" width="9.1796875" style="6"/>
    <col min="5107" max="5107" width="6.1796875" style="6" bestFit="1" customWidth="1"/>
    <col min="5108" max="5108" width="45.7265625" style="6" customWidth="1"/>
    <col min="5109" max="5109" width="5.81640625" style="6" bestFit="1" customWidth="1"/>
    <col min="5110" max="5110" width="5.54296875" style="6" customWidth="1"/>
    <col min="5111" max="5113" width="0" style="6" hidden="1" customWidth="1"/>
    <col min="5114" max="5114" width="11.81640625" style="6" bestFit="1" customWidth="1"/>
    <col min="5115" max="5115" width="16.453125" style="6" bestFit="1" customWidth="1"/>
    <col min="5116" max="5116" width="11.26953125" style="6" bestFit="1" customWidth="1"/>
    <col min="5117" max="5117" width="12.54296875" style="6" bestFit="1" customWidth="1"/>
    <col min="5118" max="5118" width="9.1796875" style="6"/>
    <col min="5119" max="5119" width="11" style="6" bestFit="1" customWidth="1"/>
    <col min="5120" max="5362" width="9.1796875" style="6"/>
    <col min="5363" max="5363" width="6.1796875" style="6" bestFit="1" customWidth="1"/>
    <col min="5364" max="5364" width="45.7265625" style="6" customWidth="1"/>
    <col min="5365" max="5365" width="5.81640625" style="6" bestFit="1" customWidth="1"/>
    <col min="5366" max="5366" width="5.54296875" style="6" customWidth="1"/>
    <col min="5367" max="5369" width="0" style="6" hidden="1" customWidth="1"/>
    <col min="5370" max="5370" width="11.81640625" style="6" bestFit="1" customWidth="1"/>
    <col min="5371" max="5371" width="16.453125" style="6" bestFit="1" customWidth="1"/>
    <col min="5372" max="5372" width="11.26953125" style="6" bestFit="1" customWidth="1"/>
    <col min="5373" max="5373" width="12.54296875" style="6" bestFit="1" customWidth="1"/>
    <col min="5374" max="5374" width="9.1796875" style="6"/>
    <col min="5375" max="5375" width="11" style="6" bestFit="1" customWidth="1"/>
    <col min="5376" max="5618" width="9.1796875" style="6"/>
    <col min="5619" max="5619" width="6.1796875" style="6" bestFit="1" customWidth="1"/>
    <col min="5620" max="5620" width="45.7265625" style="6" customWidth="1"/>
    <col min="5621" max="5621" width="5.81640625" style="6" bestFit="1" customWidth="1"/>
    <col min="5622" max="5622" width="5.54296875" style="6" customWidth="1"/>
    <col min="5623" max="5625" width="0" style="6" hidden="1" customWidth="1"/>
    <col min="5626" max="5626" width="11.81640625" style="6" bestFit="1" customWidth="1"/>
    <col min="5627" max="5627" width="16.453125" style="6" bestFit="1" customWidth="1"/>
    <col min="5628" max="5628" width="11.26953125" style="6" bestFit="1" customWidth="1"/>
    <col min="5629" max="5629" width="12.54296875" style="6" bestFit="1" customWidth="1"/>
    <col min="5630" max="5630" width="9.1796875" style="6"/>
    <col min="5631" max="5631" width="11" style="6" bestFit="1" customWidth="1"/>
    <col min="5632" max="5874" width="9.1796875" style="6"/>
    <col min="5875" max="5875" width="6.1796875" style="6" bestFit="1" customWidth="1"/>
    <col min="5876" max="5876" width="45.7265625" style="6" customWidth="1"/>
    <col min="5877" max="5877" width="5.81640625" style="6" bestFit="1" customWidth="1"/>
    <col min="5878" max="5878" width="5.54296875" style="6" customWidth="1"/>
    <col min="5879" max="5881" width="0" style="6" hidden="1" customWidth="1"/>
    <col min="5882" max="5882" width="11.81640625" style="6" bestFit="1" customWidth="1"/>
    <col min="5883" max="5883" width="16.453125" style="6" bestFit="1" customWidth="1"/>
    <col min="5884" max="5884" width="11.26953125" style="6" bestFit="1" customWidth="1"/>
    <col min="5885" max="5885" width="12.54296875" style="6" bestFit="1" customWidth="1"/>
    <col min="5886" max="5886" width="9.1796875" style="6"/>
    <col min="5887" max="5887" width="11" style="6" bestFit="1" customWidth="1"/>
    <col min="5888" max="6130" width="9.1796875" style="6"/>
    <col min="6131" max="6131" width="6.1796875" style="6" bestFit="1" customWidth="1"/>
    <col min="6132" max="6132" width="45.7265625" style="6" customWidth="1"/>
    <col min="6133" max="6133" width="5.81640625" style="6" bestFit="1" customWidth="1"/>
    <col min="6134" max="6134" width="5.54296875" style="6" customWidth="1"/>
    <col min="6135" max="6137" width="0" style="6" hidden="1" customWidth="1"/>
    <col min="6138" max="6138" width="11.81640625" style="6" bestFit="1" customWidth="1"/>
    <col min="6139" max="6139" width="16.453125" style="6" bestFit="1" customWidth="1"/>
    <col min="6140" max="6140" width="11.26953125" style="6" bestFit="1" customWidth="1"/>
    <col min="6141" max="6141" width="12.54296875" style="6" bestFit="1" customWidth="1"/>
    <col min="6142" max="6142" width="9.1796875" style="6"/>
    <col min="6143" max="6143" width="11" style="6" bestFit="1" customWidth="1"/>
    <col min="6144" max="6386" width="9.1796875" style="6"/>
    <col min="6387" max="6387" width="6.1796875" style="6" bestFit="1" customWidth="1"/>
    <col min="6388" max="6388" width="45.7265625" style="6" customWidth="1"/>
    <col min="6389" max="6389" width="5.81640625" style="6" bestFit="1" customWidth="1"/>
    <col min="6390" max="6390" width="5.54296875" style="6" customWidth="1"/>
    <col min="6391" max="6393" width="0" style="6" hidden="1" customWidth="1"/>
    <col min="6394" max="6394" width="11.81640625" style="6" bestFit="1" customWidth="1"/>
    <col min="6395" max="6395" width="16.453125" style="6" bestFit="1" customWidth="1"/>
    <col min="6396" max="6396" width="11.26953125" style="6" bestFit="1" customWidth="1"/>
    <col min="6397" max="6397" width="12.54296875" style="6" bestFit="1" customWidth="1"/>
    <col min="6398" max="6398" width="9.1796875" style="6"/>
    <col min="6399" max="6399" width="11" style="6" bestFit="1" customWidth="1"/>
    <col min="6400" max="6642" width="9.1796875" style="6"/>
    <col min="6643" max="6643" width="6.1796875" style="6" bestFit="1" customWidth="1"/>
    <col min="6644" max="6644" width="45.7265625" style="6" customWidth="1"/>
    <col min="6645" max="6645" width="5.81640625" style="6" bestFit="1" customWidth="1"/>
    <col min="6646" max="6646" width="5.54296875" style="6" customWidth="1"/>
    <col min="6647" max="6649" width="0" style="6" hidden="1" customWidth="1"/>
    <col min="6650" max="6650" width="11.81640625" style="6" bestFit="1" customWidth="1"/>
    <col min="6651" max="6651" width="16.453125" style="6" bestFit="1" customWidth="1"/>
    <col min="6652" max="6652" width="11.26953125" style="6" bestFit="1" customWidth="1"/>
    <col min="6653" max="6653" width="12.54296875" style="6" bestFit="1" customWidth="1"/>
    <col min="6654" max="6654" width="9.1796875" style="6"/>
    <col min="6655" max="6655" width="11" style="6" bestFit="1" customWidth="1"/>
    <col min="6656" max="6898" width="9.1796875" style="6"/>
    <col min="6899" max="6899" width="6.1796875" style="6" bestFit="1" customWidth="1"/>
    <col min="6900" max="6900" width="45.7265625" style="6" customWidth="1"/>
    <col min="6901" max="6901" width="5.81640625" style="6" bestFit="1" customWidth="1"/>
    <col min="6902" max="6902" width="5.54296875" style="6" customWidth="1"/>
    <col min="6903" max="6905" width="0" style="6" hidden="1" customWidth="1"/>
    <col min="6906" max="6906" width="11.81640625" style="6" bestFit="1" customWidth="1"/>
    <col min="6907" max="6907" width="16.453125" style="6" bestFit="1" customWidth="1"/>
    <col min="6908" max="6908" width="11.26953125" style="6" bestFit="1" customWidth="1"/>
    <col min="6909" max="6909" width="12.54296875" style="6" bestFit="1" customWidth="1"/>
    <col min="6910" max="6910" width="9.1796875" style="6"/>
    <col min="6911" max="6911" width="11" style="6" bestFit="1" customWidth="1"/>
    <col min="6912" max="7154" width="9.1796875" style="6"/>
    <col min="7155" max="7155" width="6.1796875" style="6" bestFit="1" customWidth="1"/>
    <col min="7156" max="7156" width="45.7265625" style="6" customWidth="1"/>
    <col min="7157" max="7157" width="5.81640625" style="6" bestFit="1" customWidth="1"/>
    <col min="7158" max="7158" width="5.54296875" style="6" customWidth="1"/>
    <col min="7159" max="7161" width="0" style="6" hidden="1" customWidth="1"/>
    <col min="7162" max="7162" width="11.81640625" style="6" bestFit="1" customWidth="1"/>
    <col min="7163" max="7163" width="16.453125" style="6" bestFit="1" customWidth="1"/>
    <col min="7164" max="7164" width="11.26953125" style="6" bestFit="1" customWidth="1"/>
    <col min="7165" max="7165" width="12.54296875" style="6" bestFit="1" customWidth="1"/>
    <col min="7166" max="7166" width="9.1796875" style="6"/>
    <col min="7167" max="7167" width="11" style="6" bestFit="1" customWidth="1"/>
    <col min="7168" max="7410" width="9.1796875" style="6"/>
    <col min="7411" max="7411" width="6.1796875" style="6" bestFit="1" customWidth="1"/>
    <col min="7412" max="7412" width="45.7265625" style="6" customWidth="1"/>
    <col min="7413" max="7413" width="5.81640625" style="6" bestFit="1" customWidth="1"/>
    <col min="7414" max="7414" width="5.54296875" style="6" customWidth="1"/>
    <col min="7415" max="7417" width="0" style="6" hidden="1" customWidth="1"/>
    <col min="7418" max="7418" width="11.81640625" style="6" bestFit="1" customWidth="1"/>
    <col min="7419" max="7419" width="16.453125" style="6" bestFit="1" customWidth="1"/>
    <col min="7420" max="7420" width="11.26953125" style="6" bestFit="1" customWidth="1"/>
    <col min="7421" max="7421" width="12.54296875" style="6" bestFit="1" customWidth="1"/>
    <col min="7422" max="7422" width="9.1796875" style="6"/>
    <col min="7423" max="7423" width="11" style="6" bestFit="1" customWidth="1"/>
    <col min="7424" max="7666" width="9.1796875" style="6"/>
    <col min="7667" max="7667" width="6.1796875" style="6" bestFit="1" customWidth="1"/>
    <col min="7668" max="7668" width="45.7265625" style="6" customWidth="1"/>
    <col min="7669" max="7669" width="5.81640625" style="6" bestFit="1" customWidth="1"/>
    <col min="7670" max="7670" width="5.54296875" style="6" customWidth="1"/>
    <col min="7671" max="7673" width="0" style="6" hidden="1" customWidth="1"/>
    <col min="7674" max="7674" width="11.81640625" style="6" bestFit="1" customWidth="1"/>
    <col min="7675" max="7675" width="16.453125" style="6" bestFit="1" customWidth="1"/>
    <col min="7676" max="7676" width="11.26953125" style="6" bestFit="1" customWidth="1"/>
    <col min="7677" max="7677" width="12.54296875" style="6" bestFit="1" customWidth="1"/>
    <col min="7678" max="7678" width="9.1796875" style="6"/>
    <col min="7679" max="7679" width="11" style="6" bestFit="1" customWidth="1"/>
    <col min="7680" max="7922" width="9.1796875" style="6"/>
    <col min="7923" max="7923" width="6.1796875" style="6" bestFit="1" customWidth="1"/>
    <col min="7924" max="7924" width="45.7265625" style="6" customWidth="1"/>
    <col min="7925" max="7925" width="5.81640625" style="6" bestFit="1" customWidth="1"/>
    <col min="7926" max="7926" width="5.54296875" style="6" customWidth="1"/>
    <col min="7927" max="7929" width="0" style="6" hidden="1" customWidth="1"/>
    <col min="7930" max="7930" width="11.81640625" style="6" bestFit="1" customWidth="1"/>
    <col min="7931" max="7931" width="16.453125" style="6" bestFit="1" customWidth="1"/>
    <col min="7932" max="7932" width="11.26953125" style="6" bestFit="1" customWidth="1"/>
    <col min="7933" max="7933" width="12.54296875" style="6" bestFit="1" customWidth="1"/>
    <col min="7934" max="7934" width="9.1796875" style="6"/>
    <col min="7935" max="7935" width="11" style="6" bestFit="1" customWidth="1"/>
    <col min="7936" max="8178" width="9.1796875" style="6"/>
    <col min="8179" max="8179" width="6.1796875" style="6" bestFit="1" customWidth="1"/>
    <col min="8180" max="8180" width="45.7265625" style="6" customWidth="1"/>
    <col min="8181" max="8181" width="5.81640625" style="6" bestFit="1" customWidth="1"/>
    <col min="8182" max="8182" width="5.54296875" style="6" customWidth="1"/>
    <col min="8183" max="8185" width="0" style="6" hidden="1" customWidth="1"/>
    <col min="8186" max="8186" width="11.81640625" style="6" bestFit="1" customWidth="1"/>
    <col min="8187" max="8187" width="16.453125" style="6" bestFit="1" customWidth="1"/>
    <col min="8188" max="8188" width="11.26953125" style="6" bestFit="1" customWidth="1"/>
    <col min="8189" max="8189" width="12.54296875" style="6" bestFit="1" customWidth="1"/>
    <col min="8190" max="8190" width="9.1796875" style="6"/>
    <col min="8191" max="8191" width="11" style="6" bestFit="1" customWidth="1"/>
    <col min="8192" max="8434" width="9.1796875" style="6"/>
    <col min="8435" max="8435" width="6.1796875" style="6" bestFit="1" customWidth="1"/>
    <col min="8436" max="8436" width="45.7265625" style="6" customWidth="1"/>
    <col min="8437" max="8437" width="5.81640625" style="6" bestFit="1" customWidth="1"/>
    <col min="8438" max="8438" width="5.54296875" style="6" customWidth="1"/>
    <col min="8439" max="8441" width="0" style="6" hidden="1" customWidth="1"/>
    <col min="8442" max="8442" width="11.81640625" style="6" bestFit="1" customWidth="1"/>
    <col min="8443" max="8443" width="16.453125" style="6" bestFit="1" customWidth="1"/>
    <col min="8444" max="8444" width="11.26953125" style="6" bestFit="1" customWidth="1"/>
    <col min="8445" max="8445" width="12.54296875" style="6" bestFit="1" customWidth="1"/>
    <col min="8446" max="8446" width="9.1796875" style="6"/>
    <col min="8447" max="8447" width="11" style="6" bestFit="1" customWidth="1"/>
    <col min="8448" max="8690" width="9.1796875" style="6"/>
    <col min="8691" max="8691" width="6.1796875" style="6" bestFit="1" customWidth="1"/>
    <col min="8692" max="8692" width="45.7265625" style="6" customWidth="1"/>
    <col min="8693" max="8693" width="5.81640625" style="6" bestFit="1" customWidth="1"/>
    <col min="8694" max="8694" width="5.54296875" style="6" customWidth="1"/>
    <col min="8695" max="8697" width="0" style="6" hidden="1" customWidth="1"/>
    <col min="8698" max="8698" width="11.81640625" style="6" bestFit="1" customWidth="1"/>
    <col min="8699" max="8699" width="16.453125" style="6" bestFit="1" customWidth="1"/>
    <col min="8700" max="8700" width="11.26953125" style="6" bestFit="1" customWidth="1"/>
    <col min="8701" max="8701" width="12.54296875" style="6" bestFit="1" customWidth="1"/>
    <col min="8702" max="8702" width="9.1796875" style="6"/>
    <col min="8703" max="8703" width="11" style="6" bestFit="1" customWidth="1"/>
    <col min="8704" max="8946" width="9.1796875" style="6"/>
    <col min="8947" max="8947" width="6.1796875" style="6" bestFit="1" customWidth="1"/>
    <col min="8948" max="8948" width="45.7265625" style="6" customWidth="1"/>
    <col min="8949" max="8949" width="5.81640625" style="6" bestFit="1" customWidth="1"/>
    <col min="8950" max="8950" width="5.54296875" style="6" customWidth="1"/>
    <col min="8951" max="8953" width="0" style="6" hidden="1" customWidth="1"/>
    <col min="8954" max="8954" width="11.81640625" style="6" bestFit="1" customWidth="1"/>
    <col min="8955" max="8955" width="16.453125" style="6" bestFit="1" customWidth="1"/>
    <col min="8956" max="8956" width="11.26953125" style="6" bestFit="1" customWidth="1"/>
    <col min="8957" max="8957" width="12.54296875" style="6" bestFit="1" customWidth="1"/>
    <col min="8958" max="8958" width="9.1796875" style="6"/>
    <col min="8959" max="8959" width="11" style="6" bestFit="1" customWidth="1"/>
    <col min="8960" max="9202" width="9.1796875" style="6"/>
    <col min="9203" max="9203" width="6.1796875" style="6" bestFit="1" customWidth="1"/>
    <col min="9204" max="9204" width="45.7265625" style="6" customWidth="1"/>
    <col min="9205" max="9205" width="5.81640625" style="6" bestFit="1" customWidth="1"/>
    <col min="9206" max="9206" width="5.54296875" style="6" customWidth="1"/>
    <col min="9207" max="9209" width="0" style="6" hidden="1" customWidth="1"/>
    <col min="9210" max="9210" width="11.81640625" style="6" bestFit="1" customWidth="1"/>
    <col min="9211" max="9211" width="16.453125" style="6" bestFit="1" customWidth="1"/>
    <col min="9212" max="9212" width="11.26953125" style="6" bestFit="1" customWidth="1"/>
    <col min="9213" max="9213" width="12.54296875" style="6" bestFit="1" customWidth="1"/>
    <col min="9214" max="9214" width="9.1796875" style="6"/>
    <col min="9215" max="9215" width="11" style="6" bestFit="1" customWidth="1"/>
    <col min="9216" max="9458" width="9.1796875" style="6"/>
    <col min="9459" max="9459" width="6.1796875" style="6" bestFit="1" customWidth="1"/>
    <col min="9460" max="9460" width="45.7265625" style="6" customWidth="1"/>
    <col min="9461" max="9461" width="5.81640625" style="6" bestFit="1" customWidth="1"/>
    <col min="9462" max="9462" width="5.54296875" style="6" customWidth="1"/>
    <col min="9463" max="9465" width="0" style="6" hidden="1" customWidth="1"/>
    <col min="9466" max="9466" width="11.81640625" style="6" bestFit="1" customWidth="1"/>
    <col min="9467" max="9467" width="16.453125" style="6" bestFit="1" customWidth="1"/>
    <col min="9468" max="9468" width="11.26953125" style="6" bestFit="1" customWidth="1"/>
    <col min="9469" max="9469" width="12.54296875" style="6" bestFit="1" customWidth="1"/>
    <col min="9470" max="9470" width="9.1796875" style="6"/>
    <col min="9471" max="9471" width="11" style="6" bestFit="1" customWidth="1"/>
    <col min="9472" max="9714" width="9.1796875" style="6"/>
    <col min="9715" max="9715" width="6.1796875" style="6" bestFit="1" customWidth="1"/>
    <col min="9716" max="9716" width="45.7265625" style="6" customWidth="1"/>
    <col min="9717" max="9717" width="5.81640625" style="6" bestFit="1" customWidth="1"/>
    <col min="9718" max="9718" width="5.54296875" style="6" customWidth="1"/>
    <col min="9719" max="9721" width="0" style="6" hidden="1" customWidth="1"/>
    <col min="9722" max="9722" width="11.81640625" style="6" bestFit="1" customWidth="1"/>
    <col min="9723" max="9723" width="16.453125" style="6" bestFit="1" customWidth="1"/>
    <col min="9724" max="9724" width="11.26953125" style="6" bestFit="1" customWidth="1"/>
    <col min="9725" max="9725" width="12.54296875" style="6" bestFit="1" customWidth="1"/>
    <col min="9726" max="9726" width="9.1796875" style="6"/>
    <col min="9727" max="9727" width="11" style="6" bestFit="1" customWidth="1"/>
    <col min="9728" max="9970" width="9.1796875" style="6"/>
    <col min="9971" max="9971" width="6.1796875" style="6" bestFit="1" customWidth="1"/>
    <col min="9972" max="9972" width="45.7265625" style="6" customWidth="1"/>
    <col min="9973" max="9973" width="5.81640625" style="6" bestFit="1" customWidth="1"/>
    <col min="9974" max="9974" width="5.54296875" style="6" customWidth="1"/>
    <col min="9975" max="9977" width="0" style="6" hidden="1" customWidth="1"/>
    <col min="9978" max="9978" width="11.81640625" style="6" bestFit="1" customWidth="1"/>
    <col min="9979" max="9979" width="16.453125" style="6" bestFit="1" customWidth="1"/>
    <col min="9980" max="9980" width="11.26953125" style="6" bestFit="1" customWidth="1"/>
    <col min="9981" max="9981" width="12.54296875" style="6" bestFit="1" customWidth="1"/>
    <col min="9982" max="9982" width="9.1796875" style="6"/>
    <col min="9983" max="9983" width="11" style="6" bestFit="1" customWidth="1"/>
    <col min="9984" max="10226" width="9.1796875" style="6"/>
    <col min="10227" max="10227" width="6.1796875" style="6" bestFit="1" customWidth="1"/>
    <col min="10228" max="10228" width="45.7265625" style="6" customWidth="1"/>
    <col min="10229" max="10229" width="5.81640625" style="6" bestFit="1" customWidth="1"/>
    <col min="10230" max="10230" width="5.54296875" style="6" customWidth="1"/>
    <col min="10231" max="10233" width="0" style="6" hidden="1" customWidth="1"/>
    <col min="10234" max="10234" width="11.81640625" style="6" bestFit="1" customWidth="1"/>
    <col min="10235" max="10235" width="16.453125" style="6" bestFit="1" customWidth="1"/>
    <col min="10236" max="10236" width="11.26953125" style="6" bestFit="1" customWidth="1"/>
    <col min="10237" max="10237" width="12.54296875" style="6" bestFit="1" customWidth="1"/>
    <col min="10238" max="10238" width="9.1796875" style="6"/>
    <col min="10239" max="10239" width="11" style="6" bestFit="1" customWidth="1"/>
    <col min="10240" max="10482" width="9.1796875" style="6"/>
    <col min="10483" max="10483" width="6.1796875" style="6" bestFit="1" customWidth="1"/>
    <col min="10484" max="10484" width="45.7265625" style="6" customWidth="1"/>
    <col min="10485" max="10485" width="5.81640625" style="6" bestFit="1" customWidth="1"/>
    <col min="10486" max="10486" width="5.54296875" style="6" customWidth="1"/>
    <col min="10487" max="10489" width="0" style="6" hidden="1" customWidth="1"/>
    <col min="10490" max="10490" width="11.81640625" style="6" bestFit="1" customWidth="1"/>
    <col min="10491" max="10491" width="16.453125" style="6" bestFit="1" customWidth="1"/>
    <col min="10492" max="10492" width="11.26953125" style="6" bestFit="1" customWidth="1"/>
    <col min="10493" max="10493" width="12.54296875" style="6" bestFit="1" customWidth="1"/>
    <col min="10494" max="10494" width="9.1796875" style="6"/>
    <col min="10495" max="10495" width="11" style="6" bestFit="1" customWidth="1"/>
    <col min="10496" max="10738" width="9.1796875" style="6"/>
    <col min="10739" max="10739" width="6.1796875" style="6" bestFit="1" customWidth="1"/>
    <col min="10740" max="10740" width="45.7265625" style="6" customWidth="1"/>
    <col min="10741" max="10741" width="5.81640625" style="6" bestFit="1" customWidth="1"/>
    <col min="10742" max="10742" width="5.54296875" style="6" customWidth="1"/>
    <col min="10743" max="10745" width="0" style="6" hidden="1" customWidth="1"/>
    <col min="10746" max="10746" width="11.81640625" style="6" bestFit="1" customWidth="1"/>
    <col min="10747" max="10747" width="16.453125" style="6" bestFit="1" customWidth="1"/>
    <col min="10748" max="10748" width="11.26953125" style="6" bestFit="1" customWidth="1"/>
    <col min="10749" max="10749" width="12.54296875" style="6" bestFit="1" customWidth="1"/>
    <col min="10750" max="10750" width="9.1796875" style="6"/>
    <col min="10751" max="10751" width="11" style="6" bestFit="1" customWidth="1"/>
    <col min="10752" max="10994" width="9.1796875" style="6"/>
    <col min="10995" max="10995" width="6.1796875" style="6" bestFit="1" customWidth="1"/>
    <col min="10996" max="10996" width="45.7265625" style="6" customWidth="1"/>
    <col min="10997" max="10997" width="5.81640625" style="6" bestFit="1" customWidth="1"/>
    <col min="10998" max="10998" width="5.54296875" style="6" customWidth="1"/>
    <col min="10999" max="11001" width="0" style="6" hidden="1" customWidth="1"/>
    <col min="11002" max="11002" width="11.81640625" style="6" bestFit="1" customWidth="1"/>
    <col min="11003" max="11003" width="16.453125" style="6" bestFit="1" customWidth="1"/>
    <col min="11004" max="11004" width="11.26953125" style="6" bestFit="1" customWidth="1"/>
    <col min="11005" max="11005" width="12.54296875" style="6" bestFit="1" customWidth="1"/>
    <col min="11006" max="11006" width="9.1796875" style="6"/>
    <col min="11007" max="11007" width="11" style="6" bestFit="1" customWidth="1"/>
    <col min="11008" max="11250" width="9.1796875" style="6"/>
    <col min="11251" max="11251" width="6.1796875" style="6" bestFit="1" customWidth="1"/>
    <col min="11252" max="11252" width="45.7265625" style="6" customWidth="1"/>
    <col min="11253" max="11253" width="5.81640625" style="6" bestFit="1" customWidth="1"/>
    <col min="11254" max="11254" width="5.54296875" style="6" customWidth="1"/>
    <col min="11255" max="11257" width="0" style="6" hidden="1" customWidth="1"/>
    <col min="11258" max="11258" width="11.81640625" style="6" bestFit="1" customWidth="1"/>
    <col min="11259" max="11259" width="16.453125" style="6" bestFit="1" customWidth="1"/>
    <col min="11260" max="11260" width="11.26953125" style="6" bestFit="1" customWidth="1"/>
    <col min="11261" max="11261" width="12.54296875" style="6" bestFit="1" customWidth="1"/>
    <col min="11262" max="11262" width="9.1796875" style="6"/>
    <col min="11263" max="11263" width="11" style="6" bestFit="1" customWidth="1"/>
    <col min="11264" max="11506" width="9.1796875" style="6"/>
    <col min="11507" max="11507" width="6.1796875" style="6" bestFit="1" customWidth="1"/>
    <col min="11508" max="11508" width="45.7265625" style="6" customWidth="1"/>
    <col min="11509" max="11509" width="5.81640625" style="6" bestFit="1" customWidth="1"/>
    <col min="11510" max="11510" width="5.54296875" style="6" customWidth="1"/>
    <col min="11511" max="11513" width="0" style="6" hidden="1" customWidth="1"/>
    <col min="11514" max="11514" width="11.81640625" style="6" bestFit="1" customWidth="1"/>
    <col min="11515" max="11515" width="16.453125" style="6" bestFit="1" customWidth="1"/>
    <col min="11516" max="11516" width="11.26953125" style="6" bestFit="1" customWidth="1"/>
    <col min="11517" max="11517" width="12.54296875" style="6" bestFit="1" customWidth="1"/>
    <col min="11518" max="11518" width="9.1796875" style="6"/>
    <col min="11519" max="11519" width="11" style="6" bestFit="1" customWidth="1"/>
    <col min="11520" max="11762" width="9.1796875" style="6"/>
    <col min="11763" max="11763" width="6.1796875" style="6" bestFit="1" customWidth="1"/>
    <col min="11764" max="11764" width="45.7265625" style="6" customWidth="1"/>
    <col min="11765" max="11765" width="5.81640625" style="6" bestFit="1" customWidth="1"/>
    <col min="11766" max="11766" width="5.54296875" style="6" customWidth="1"/>
    <col min="11767" max="11769" width="0" style="6" hidden="1" customWidth="1"/>
    <col min="11770" max="11770" width="11.81640625" style="6" bestFit="1" customWidth="1"/>
    <col min="11771" max="11771" width="16.453125" style="6" bestFit="1" customWidth="1"/>
    <col min="11772" max="11772" width="11.26953125" style="6" bestFit="1" customWidth="1"/>
    <col min="11773" max="11773" width="12.54296875" style="6" bestFit="1" customWidth="1"/>
    <col min="11774" max="11774" width="9.1796875" style="6"/>
    <col min="11775" max="11775" width="11" style="6" bestFit="1" customWidth="1"/>
    <col min="11776" max="12018" width="9.1796875" style="6"/>
    <col min="12019" max="12019" width="6.1796875" style="6" bestFit="1" customWidth="1"/>
    <col min="12020" max="12020" width="45.7265625" style="6" customWidth="1"/>
    <col min="12021" max="12021" width="5.81640625" style="6" bestFit="1" customWidth="1"/>
    <col min="12022" max="12022" width="5.54296875" style="6" customWidth="1"/>
    <col min="12023" max="12025" width="0" style="6" hidden="1" customWidth="1"/>
    <col min="12026" max="12026" width="11.81640625" style="6" bestFit="1" customWidth="1"/>
    <col min="12027" max="12027" width="16.453125" style="6" bestFit="1" customWidth="1"/>
    <col min="12028" max="12028" width="11.26953125" style="6" bestFit="1" customWidth="1"/>
    <col min="12029" max="12029" width="12.54296875" style="6" bestFit="1" customWidth="1"/>
    <col min="12030" max="12030" width="9.1796875" style="6"/>
    <col min="12031" max="12031" width="11" style="6" bestFit="1" customWidth="1"/>
    <col min="12032" max="12274" width="9.1796875" style="6"/>
    <col min="12275" max="12275" width="6.1796875" style="6" bestFit="1" customWidth="1"/>
    <col min="12276" max="12276" width="45.7265625" style="6" customWidth="1"/>
    <col min="12277" max="12277" width="5.81640625" style="6" bestFit="1" customWidth="1"/>
    <col min="12278" max="12278" width="5.54296875" style="6" customWidth="1"/>
    <col min="12279" max="12281" width="0" style="6" hidden="1" customWidth="1"/>
    <col min="12282" max="12282" width="11.81640625" style="6" bestFit="1" customWidth="1"/>
    <col min="12283" max="12283" width="16.453125" style="6" bestFit="1" customWidth="1"/>
    <col min="12284" max="12284" width="11.26953125" style="6" bestFit="1" customWidth="1"/>
    <col min="12285" max="12285" width="12.54296875" style="6" bestFit="1" customWidth="1"/>
    <col min="12286" max="12286" width="9.1796875" style="6"/>
    <col min="12287" max="12287" width="11" style="6" bestFit="1" customWidth="1"/>
    <col min="12288" max="12530" width="9.1796875" style="6"/>
    <col min="12531" max="12531" width="6.1796875" style="6" bestFit="1" customWidth="1"/>
    <col min="12532" max="12532" width="45.7265625" style="6" customWidth="1"/>
    <col min="12533" max="12533" width="5.81640625" style="6" bestFit="1" customWidth="1"/>
    <col min="12534" max="12534" width="5.54296875" style="6" customWidth="1"/>
    <col min="12535" max="12537" width="0" style="6" hidden="1" customWidth="1"/>
    <col min="12538" max="12538" width="11.81640625" style="6" bestFit="1" customWidth="1"/>
    <col min="12539" max="12539" width="16.453125" style="6" bestFit="1" customWidth="1"/>
    <col min="12540" max="12540" width="11.26953125" style="6" bestFit="1" customWidth="1"/>
    <col min="12541" max="12541" width="12.54296875" style="6" bestFit="1" customWidth="1"/>
    <col min="12542" max="12542" width="9.1796875" style="6"/>
    <col min="12543" max="12543" width="11" style="6" bestFit="1" customWidth="1"/>
    <col min="12544" max="12786" width="9.1796875" style="6"/>
    <col min="12787" max="12787" width="6.1796875" style="6" bestFit="1" customWidth="1"/>
    <col min="12788" max="12788" width="45.7265625" style="6" customWidth="1"/>
    <col min="12789" max="12789" width="5.81640625" style="6" bestFit="1" customWidth="1"/>
    <col min="12790" max="12790" width="5.54296875" style="6" customWidth="1"/>
    <col min="12791" max="12793" width="0" style="6" hidden="1" customWidth="1"/>
    <col min="12794" max="12794" width="11.81640625" style="6" bestFit="1" customWidth="1"/>
    <col min="12795" max="12795" width="16.453125" style="6" bestFit="1" customWidth="1"/>
    <col min="12796" max="12796" width="11.26953125" style="6" bestFit="1" customWidth="1"/>
    <col min="12797" max="12797" width="12.54296875" style="6" bestFit="1" customWidth="1"/>
    <col min="12798" max="12798" width="9.1796875" style="6"/>
    <col min="12799" max="12799" width="11" style="6" bestFit="1" customWidth="1"/>
    <col min="12800" max="13042" width="9.1796875" style="6"/>
    <col min="13043" max="13043" width="6.1796875" style="6" bestFit="1" customWidth="1"/>
    <col min="13044" max="13044" width="45.7265625" style="6" customWidth="1"/>
    <col min="13045" max="13045" width="5.81640625" style="6" bestFit="1" customWidth="1"/>
    <col min="13046" max="13046" width="5.54296875" style="6" customWidth="1"/>
    <col min="13047" max="13049" width="0" style="6" hidden="1" customWidth="1"/>
    <col min="13050" max="13050" width="11.81640625" style="6" bestFit="1" customWidth="1"/>
    <col min="13051" max="13051" width="16.453125" style="6" bestFit="1" customWidth="1"/>
    <col min="13052" max="13052" width="11.26953125" style="6" bestFit="1" customWidth="1"/>
    <col min="13053" max="13053" width="12.54296875" style="6" bestFit="1" customWidth="1"/>
    <col min="13054" max="13054" width="9.1796875" style="6"/>
    <col min="13055" max="13055" width="11" style="6" bestFit="1" customWidth="1"/>
    <col min="13056" max="13298" width="9.1796875" style="6"/>
    <col min="13299" max="13299" width="6.1796875" style="6" bestFit="1" customWidth="1"/>
    <col min="13300" max="13300" width="45.7265625" style="6" customWidth="1"/>
    <col min="13301" max="13301" width="5.81640625" style="6" bestFit="1" customWidth="1"/>
    <col min="13302" max="13302" width="5.54296875" style="6" customWidth="1"/>
    <col min="13303" max="13305" width="0" style="6" hidden="1" customWidth="1"/>
    <col min="13306" max="13306" width="11.81640625" style="6" bestFit="1" customWidth="1"/>
    <col min="13307" max="13307" width="16.453125" style="6" bestFit="1" customWidth="1"/>
    <col min="13308" max="13308" width="11.26953125" style="6" bestFit="1" customWidth="1"/>
    <col min="13309" max="13309" width="12.54296875" style="6" bestFit="1" customWidth="1"/>
    <col min="13310" max="13310" width="9.1796875" style="6"/>
    <col min="13311" max="13311" width="11" style="6" bestFit="1" customWidth="1"/>
    <col min="13312" max="13554" width="9.1796875" style="6"/>
    <col min="13555" max="13555" width="6.1796875" style="6" bestFit="1" customWidth="1"/>
    <col min="13556" max="13556" width="45.7265625" style="6" customWidth="1"/>
    <col min="13557" max="13557" width="5.81640625" style="6" bestFit="1" customWidth="1"/>
    <col min="13558" max="13558" width="5.54296875" style="6" customWidth="1"/>
    <col min="13559" max="13561" width="0" style="6" hidden="1" customWidth="1"/>
    <col min="13562" max="13562" width="11.81640625" style="6" bestFit="1" customWidth="1"/>
    <col min="13563" max="13563" width="16.453125" style="6" bestFit="1" customWidth="1"/>
    <col min="13564" max="13564" width="11.26953125" style="6" bestFit="1" customWidth="1"/>
    <col min="13565" max="13565" width="12.54296875" style="6" bestFit="1" customWidth="1"/>
    <col min="13566" max="13566" width="9.1796875" style="6"/>
    <col min="13567" max="13567" width="11" style="6" bestFit="1" customWidth="1"/>
    <col min="13568" max="13810" width="9.1796875" style="6"/>
    <col min="13811" max="13811" width="6.1796875" style="6" bestFit="1" customWidth="1"/>
    <col min="13812" max="13812" width="45.7265625" style="6" customWidth="1"/>
    <col min="13813" max="13813" width="5.81640625" style="6" bestFit="1" customWidth="1"/>
    <col min="13814" max="13814" width="5.54296875" style="6" customWidth="1"/>
    <col min="13815" max="13817" width="0" style="6" hidden="1" customWidth="1"/>
    <col min="13818" max="13818" width="11.81640625" style="6" bestFit="1" customWidth="1"/>
    <col min="13819" max="13819" width="16.453125" style="6" bestFit="1" customWidth="1"/>
    <col min="13820" max="13820" width="11.26953125" style="6" bestFit="1" customWidth="1"/>
    <col min="13821" max="13821" width="12.54296875" style="6" bestFit="1" customWidth="1"/>
    <col min="13822" max="13822" width="9.1796875" style="6"/>
    <col min="13823" max="13823" width="11" style="6" bestFit="1" customWidth="1"/>
    <col min="13824" max="14066" width="9.1796875" style="6"/>
    <col min="14067" max="14067" width="6.1796875" style="6" bestFit="1" customWidth="1"/>
    <col min="14068" max="14068" width="45.7265625" style="6" customWidth="1"/>
    <col min="14069" max="14069" width="5.81640625" style="6" bestFit="1" customWidth="1"/>
    <col min="14070" max="14070" width="5.54296875" style="6" customWidth="1"/>
    <col min="14071" max="14073" width="0" style="6" hidden="1" customWidth="1"/>
    <col min="14074" max="14074" width="11.81640625" style="6" bestFit="1" customWidth="1"/>
    <col min="14075" max="14075" width="16.453125" style="6" bestFit="1" customWidth="1"/>
    <col min="14076" max="14076" width="11.26953125" style="6" bestFit="1" customWidth="1"/>
    <col min="14077" max="14077" width="12.54296875" style="6" bestFit="1" customWidth="1"/>
    <col min="14078" max="14078" width="9.1796875" style="6"/>
    <col min="14079" max="14079" width="11" style="6" bestFit="1" customWidth="1"/>
    <col min="14080" max="14322" width="9.1796875" style="6"/>
    <col min="14323" max="14323" width="6.1796875" style="6" bestFit="1" customWidth="1"/>
    <col min="14324" max="14324" width="45.7265625" style="6" customWidth="1"/>
    <col min="14325" max="14325" width="5.81640625" style="6" bestFit="1" customWidth="1"/>
    <col min="14326" max="14326" width="5.54296875" style="6" customWidth="1"/>
    <col min="14327" max="14329" width="0" style="6" hidden="1" customWidth="1"/>
    <col min="14330" max="14330" width="11.81640625" style="6" bestFit="1" customWidth="1"/>
    <col min="14331" max="14331" width="16.453125" style="6" bestFit="1" customWidth="1"/>
    <col min="14332" max="14332" width="11.26953125" style="6" bestFit="1" customWidth="1"/>
    <col min="14333" max="14333" width="12.54296875" style="6" bestFit="1" customWidth="1"/>
    <col min="14334" max="14334" width="9.1796875" style="6"/>
    <col min="14335" max="14335" width="11" style="6" bestFit="1" customWidth="1"/>
    <col min="14336" max="14578" width="9.1796875" style="6"/>
    <col min="14579" max="14579" width="6.1796875" style="6" bestFit="1" customWidth="1"/>
    <col min="14580" max="14580" width="45.7265625" style="6" customWidth="1"/>
    <col min="14581" max="14581" width="5.81640625" style="6" bestFit="1" customWidth="1"/>
    <col min="14582" max="14582" width="5.54296875" style="6" customWidth="1"/>
    <col min="14583" max="14585" width="0" style="6" hidden="1" customWidth="1"/>
    <col min="14586" max="14586" width="11.81640625" style="6" bestFit="1" customWidth="1"/>
    <col min="14587" max="14587" width="16.453125" style="6" bestFit="1" customWidth="1"/>
    <col min="14588" max="14588" width="11.26953125" style="6" bestFit="1" customWidth="1"/>
    <col min="14589" max="14589" width="12.54296875" style="6" bestFit="1" customWidth="1"/>
    <col min="14590" max="14590" width="9.1796875" style="6"/>
    <col min="14591" max="14591" width="11" style="6" bestFit="1" customWidth="1"/>
    <col min="14592" max="14834" width="9.1796875" style="6"/>
    <col min="14835" max="14835" width="6.1796875" style="6" bestFit="1" customWidth="1"/>
    <col min="14836" max="14836" width="45.7265625" style="6" customWidth="1"/>
    <col min="14837" max="14837" width="5.81640625" style="6" bestFit="1" customWidth="1"/>
    <col min="14838" max="14838" width="5.54296875" style="6" customWidth="1"/>
    <col min="14839" max="14841" width="0" style="6" hidden="1" customWidth="1"/>
    <col min="14842" max="14842" width="11.81640625" style="6" bestFit="1" customWidth="1"/>
    <col min="14843" max="14843" width="16.453125" style="6" bestFit="1" customWidth="1"/>
    <col min="14844" max="14844" width="11.26953125" style="6" bestFit="1" customWidth="1"/>
    <col min="14845" max="14845" width="12.54296875" style="6" bestFit="1" customWidth="1"/>
    <col min="14846" max="14846" width="9.1796875" style="6"/>
    <col min="14847" max="14847" width="11" style="6" bestFit="1" customWidth="1"/>
    <col min="14848" max="15090" width="9.1796875" style="6"/>
    <col min="15091" max="15091" width="6.1796875" style="6" bestFit="1" customWidth="1"/>
    <col min="15092" max="15092" width="45.7265625" style="6" customWidth="1"/>
    <col min="15093" max="15093" width="5.81640625" style="6" bestFit="1" customWidth="1"/>
    <col min="15094" max="15094" width="5.54296875" style="6" customWidth="1"/>
    <col min="15095" max="15097" width="0" style="6" hidden="1" customWidth="1"/>
    <col min="15098" max="15098" width="11.81640625" style="6" bestFit="1" customWidth="1"/>
    <col min="15099" max="15099" width="16.453125" style="6" bestFit="1" customWidth="1"/>
    <col min="15100" max="15100" width="11.26953125" style="6" bestFit="1" customWidth="1"/>
    <col min="15101" max="15101" width="12.54296875" style="6" bestFit="1" customWidth="1"/>
    <col min="15102" max="15102" width="9.1796875" style="6"/>
    <col min="15103" max="15103" width="11" style="6" bestFit="1" customWidth="1"/>
    <col min="15104" max="15346" width="9.1796875" style="6"/>
    <col min="15347" max="15347" width="6.1796875" style="6" bestFit="1" customWidth="1"/>
    <col min="15348" max="15348" width="45.7265625" style="6" customWidth="1"/>
    <col min="15349" max="15349" width="5.81640625" style="6" bestFit="1" customWidth="1"/>
    <col min="15350" max="15350" width="5.54296875" style="6" customWidth="1"/>
    <col min="15351" max="15353" width="0" style="6" hidden="1" customWidth="1"/>
    <col min="15354" max="15354" width="11.81640625" style="6" bestFit="1" customWidth="1"/>
    <col min="15355" max="15355" width="16.453125" style="6" bestFit="1" customWidth="1"/>
    <col min="15356" max="15356" width="11.26953125" style="6" bestFit="1" customWidth="1"/>
    <col min="15357" max="15357" width="12.54296875" style="6" bestFit="1" customWidth="1"/>
    <col min="15358" max="15358" width="9.1796875" style="6"/>
    <col min="15359" max="15359" width="11" style="6" bestFit="1" customWidth="1"/>
    <col min="15360" max="15602" width="9.1796875" style="6"/>
    <col min="15603" max="15603" width="6.1796875" style="6" bestFit="1" customWidth="1"/>
    <col min="15604" max="15604" width="45.7265625" style="6" customWidth="1"/>
    <col min="15605" max="15605" width="5.81640625" style="6" bestFit="1" customWidth="1"/>
    <col min="15606" max="15606" width="5.54296875" style="6" customWidth="1"/>
    <col min="15607" max="15609" width="0" style="6" hidden="1" customWidth="1"/>
    <col min="15610" max="15610" width="11.81640625" style="6" bestFit="1" customWidth="1"/>
    <col min="15611" max="15611" width="16.453125" style="6" bestFit="1" customWidth="1"/>
    <col min="15612" max="15612" width="11.26953125" style="6" bestFit="1" customWidth="1"/>
    <col min="15613" max="15613" width="12.54296875" style="6" bestFit="1" customWidth="1"/>
    <col min="15614" max="15614" width="9.1796875" style="6"/>
    <col min="15615" max="15615" width="11" style="6" bestFit="1" customWidth="1"/>
    <col min="15616" max="15858" width="9.1796875" style="6"/>
    <col min="15859" max="15859" width="6.1796875" style="6" bestFit="1" customWidth="1"/>
    <col min="15860" max="15860" width="45.7265625" style="6" customWidth="1"/>
    <col min="15861" max="15861" width="5.81640625" style="6" bestFit="1" customWidth="1"/>
    <col min="15862" max="15862" width="5.54296875" style="6" customWidth="1"/>
    <col min="15863" max="15865" width="0" style="6" hidden="1" customWidth="1"/>
    <col min="15866" max="15866" width="11.81640625" style="6" bestFit="1" customWidth="1"/>
    <col min="15867" max="15867" width="16.453125" style="6" bestFit="1" customWidth="1"/>
    <col min="15868" max="15868" width="11.26953125" style="6" bestFit="1" customWidth="1"/>
    <col min="15869" max="15869" width="12.54296875" style="6" bestFit="1" customWidth="1"/>
    <col min="15870" max="15870" width="9.1796875" style="6"/>
    <col min="15871" max="15871" width="11" style="6" bestFit="1" customWidth="1"/>
    <col min="15872" max="16114" width="9.1796875" style="6"/>
    <col min="16115" max="16115" width="6.1796875" style="6" bestFit="1" customWidth="1"/>
    <col min="16116" max="16116" width="45.7265625" style="6" customWidth="1"/>
    <col min="16117" max="16117" width="5.81640625" style="6" bestFit="1" customWidth="1"/>
    <col min="16118" max="16118" width="5.54296875" style="6" customWidth="1"/>
    <col min="16119" max="16121" width="0" style="6" hidden="1" customWidth="1"/>
    <col min="16122" max="16122" width="11.81640625" style="6" bestFit="1" customWidth="1"/>
    <col min="16123" max="16123" width="16.453125" style="6" bestFit="1" customWidth="1"/>
    <col min="16124" max="16124" width="11.26953125" style="6" bestFit="1" customWidth="1"/>
    <col min="16125" max="16125" width="12.54296875" style="6" bestFit="1" customWidth="1"/>
    <col min="16126" max="16126" width="9.1796875" style="6"/>
    <col min="16127" max="16127" width="11" style="6" bestFit="1" customWidth="1"/>
    <col min="16128" max="16384" width="9.1796875" style="6"/>
  </cols>
  <sheetData>
    <row r="1" spans="1:6" x14ac:dyDescent="0.35">
      <c r="A1" s="1"/>
      <c r="B1" s="2"/>
      <c r="C1" s="3"/>
      <c r="D1" s="1"/>
      <c r="E1" s="4"/>
      <c r="F1" s="5"/>
    </row>
    <row r="2" spans="1:6" s="10" customFormat="1" x14ac:dyDescent="0.35">
      <c r="A2" s="7" t="s">
        <v>0</v>
      </c>
      <c r="B2" s="7" t="s">
        <v>1</v>
      </c>
      <c r="C2" s="7" t="s">
        <v>2</v>
      </c>
      <c r="D2" s="7" t="s">
        <v>3</v>
      </c>
      <c r="E2" s="8" t="s">
        <v>4</v>
      </c>
      <c r="F2" s="9" t="s">
        <v>238</v>
      </c>
    </row>
    <row r="3" spans="1:6" ht="14.5" thickBot="1" x14ac:dyDescent="0.4">
      <c r="A3" s="11"/>
      <c r="B3" s="12"/>
      <c r="C3" s="13"/>
      <c r="D3" s="11"/>
      <c r="E3" s="14"/>
      <c r="F3" s="15"/>
    </row>
    <row r="4" spans="1:6" x14ac:dyDescent="0.35">
      <c r="A4" s="16"/>
      <c r="B4" s="17"/>
      <c r="C4" s="18"/>
      <c r="D4" s="19"/>
      <c r="E4" s="21"/>
      <c r="F4" s="22"/>
    </row>
    <row r="5" spans="1:6" x14ac:dyDescent="0.35">
      <c r="A5" s="16"/>
      <c r="B5" s="23" t="s">
        <v>247</v>
      </c>
      <c r="C5" s="24"/>
      <c r="D5" s="25"/>
      <c r="E5" s="27"/>
      <c r="F5" s="22"/>
    </row>
    <row r="6" spans="1:6" x14ac:dyDescent="0.35">
      <c r="A6" s="16"/>
      <c r="B6" s="28"/>
      <c r="C6" s="24"/>
      <c r="D6" s="25"/>
      <c r="E6" s="27"/>
      <c r="F6" s="22"/>
    </row>
    <row r="7" spans="1:6" x14ac:dyDescent="0.35">
      <c r="A7" s="16"/>
      <c r="B7" s="29" t="s">
        <v>5</v>
      </c>
      <c r="C7" s="24"/>
      <c r="D7" s="25"/>
      <c r="E7" s="27"/>
      <c r="F7" s="22"/>
    </row>
    <row r="8" spans="1:6" x14ac:dyDescent="0.35">
      <c r="A8" s="16"/>
      <c r="B8" s="30"/>
      <c r="C8" s="24"/>
      <c r="D8" s="25"/>
      <c r="E8" s="27"/>
      <c r="F8" s="22"/>
    </row>
    <row r="9" spans="1:6" x14ac:dyDescent="0.35">
      <c r="A9" s="19"/>
      <c r="B9" s="29" t="s">
        <v>6</v>
      </c>
      <c r="C9" s="18"/>
      <c r="D9" s="19"/>
      <c r="E9" s="27"/>
      <c r="F9" s="22"/>
    </row>
    <row r="10" spans="1:6" x14ac:dyDescent="0.35">
      <c r="A10" s="19"/>
      <c r="B10" s="29"/>
      <c r="C10" s="18"/>
      <c r="D10" s="19"/>
      <c r="E10" s="27"/>
      <c r="F10" s="22"/>
    </row>
    <row r="11" spans="1:6" ht="28" x14ac:dyDescent="0.35">
      <c r="A11" s="19" t="s">
        <v>7</v>
      </c>
      <c r="B11" s="31" t="s">
        <v>8</v>
      </c>
      <c r="C11" s="32">
        <v>9</v>
      </c>
      <c r="D11" s="19" t="s">
        <v>9</v>
      </c>
      <c r="E11" s="33"/>
      <c r="F11" s="22">
        <f>C11*E11</f>
        <v>0</v>
      </c>
    </row>
    <row r="12" spans="1:6" x14ac:dyDescent="0.35">
      <c r="A12" s="19"/>
      <c r="B12" s="31"/>
      <c r="C12" s="18"/>
      <c r="D12" s="19"/>
      <c r="E12" s="33"/>
      <c r="F12" s="22"/>
    </row>
    <row r="13" spans="1:6" x14ac:dyDescent="0.35">
      <c r="A13" s="19" t="s">
        <v>10</v>
      </c>
      <c r="B13" s="34" t="s">
        <v>11</v>
      </c>
      <c r="C13" s="32">
        <v>14</v>
      </c>
      <c r="D13" s="19" t="s">
        <v>9</v>
      </c>
      <c r="E13" s="33"/>
      <c r="F13" s="22">
        <f>C13*E13</f>
        <v>0</v>
      </c>
    </row>
    <row r="14" spans="1:6" x14ac:dyDescent="0.35">
      <c r="A14" s="19"/>
      <c r="B14" s="31"/>
      <c r="C14" s="18"/>
      <c r="D14" s="19"/>
      <c r="E14" s="33"/>
      <c r="F14" s="22"/>
    </row>
    <row r="15" spans="1:6" x14ac:dyDescent="0.35">
      <c r="A15" s="19" t="s">
        <v>12</v>
      </c>
      <c r="B15" s="31" t="s">
        <v>13</v>
      </c>
      <c r="C15" s="32">
        <v>19</v>
      </c>
      <c r="D15" s="19" t="s">
        <v>9</v>
      </c>
      <c r="E15" s="33"/>
      <c r="F15" s="22">
        <f>C15*E15</f>
        <v>0</v>
      </c>
    </row>
    <row r="16" spans="1:6" x14ac:dyDescent="0.35">
      <c r="A16" s="19"/>
      <c r="B16" s="31"/>
      <c r="C16" s="18"/>
      <c r="D16" s="19"/>
      <c r="E16" s="27"/>
      <c r="F16" s="22"/>
    </row>
    <row r="17" spans="1:6" x14ac:dyDescent="0.35">
      <c r="A17" s="19"/>
      <c r="B17" s="29" t="s">
        <v>14</v>
      </c>
      <c r="C17" s="18"/>
      <c r="D17" s="19"/>
      <c r="E17" s="27"/>
      <c r="F17" s="22"/>
    </row>
    <row r="18" spans="1:6" x14ac:dyDescent="0.35">
      <c r="A18" s="19"/>
      <c r="B18" s="29"/>
      <c r="C18" s="18"/>
      <c r="D18" s="19"/>
      <c r="E18" s="27"/>
      <c r="F18" s="22"/>
    </row>
    <row r="19" spans="1:6" x14ac:dyDescent="0.35">
      <c r="A19" s="19"/>
      <c r="B19" s="35" t="s">
        <v>15</v>
      </c>
      <c r="C19" s="18"/>
      <c r="D19" s="19"/>
      <c r="E19" s="27"/>
      <c r="F19" s="22"/>
    </row>
    <row r="20" spans="1:6" x14ac:dyDescent="0.35">
      <c r="A20" s="19"/>
      <c r="B20" s="31"/>
      <c r="C20" s="18"/>
      <c r="D20" s="19"/>
      <c r="E20" s="27"/>
      <c r="F20" s="22"/>
    </row>
    <row r="21" spans="1:6" ht="42" x14ac:dyDescent="0.35">
      <c r="A21" s="19" t="s">
        <v>16</v>
      </c>
      <c r="B21" s="31" t="s">
        <v>17</v>
      </c>
      <c r="C21" s="32">
        <v>19</v>
      </c>
      <c r="D21" s="19" t="s">
        <v>9</v>
      </c>
      <c r="E21" s="33"/>
      <c r="F21" s="22">
        <f>C21*E21</f>
        <v>0</v>
      </c>
    </row>
    <row r="22" spans="1:6" x14ac:dyDescent="0.35">
      <c r="A22" s="19"/>
      <c r="B22" s="31"/>
      <c r="C22" s="18"/>
      <c r="D22" s="19"/>
      <c r="E22" s="33"/>
      <c r="F22" s="22"/>
    </row>
    <row r="23" spans="1:6" ht="42" x14ac:dyDescent="0.35">
      <c r="A23" s="19" t="s">
        <v>18</v>
      </c>
      <c r="B23" s="31" t="s">
        <v>19</v>
      </c>
      <c r="C23" s="32">
        <v>9</v>
      </c>
      <c r="D23" s="19" t="s">
        <v>9</v>
      </c>
      <c r="E23" s="33"/>
      <c r="F23" s="22">
        <f>C23*E23</f>
        <v>0</v>
      </c>
    </row>
    <row r="24" spans="1:6" x14ac:dyDescent="0.35">
      <c r="A24" s="19"/>
      <c r="B24" s="31"/>
      <c r="C24" s="18"/>
      <c r="D24" s="19"/>
      <c r="E24" s="33"/>
      <c r="F24" s="22"/>
    </row>
    <row r="25" spans="1:6" x14ac:dyDescent="0.35">
      <c r="A25" s="19"/>
      <c r="B25" s="35" t="s">
        <v>20</v>
      </c>
      <c r="C25" s="18"/>
      <c r="D25" s="19"/>
      <c r="E25" s="33"/>
      <c r="F25" s="22"/>
    </row>
    <row r="26" spans="1:6" x14ac:dyDescent="0.35">
      <c r="A26" s="19"/>
      <c r="B26" s="31"/>
      <c r="C26" s="18"/>
      <c r="D26" s="19"/>
      <c r="E26" s="33"/>
      <c r="F26" s="22"/>
    </row>
    <row r="27" spans="1:6" x14ac:dyDescent="0.35">
      <c r="A27" s="19" t="s">
        <v>21</v>
      </c>
      <c r="B27" s="18" t="s">
        <v>22</v>
      </c>
      <c r="C27" s="18">
        <v>31</v>
      </c>
      <c r="D27" s="19" t="s">
        <v>23</v>
      </c>
      <c r="E27" s="33"/>
      <c r="F27" s="22">
        <f>C27*E27</f>
        <v>0</v>
      </c>
    </row>
    <row r="28" spans="1:6" x14ac:dyDescent="0.35">
      <c r="A28" s="19"/>
      <c r="B28" s="18"/>
      <c r="C28" s="18"/>
      <c r="D28" s="19"/>
      <c r="E28" s="27"/>
      <c r="F28" s="22"/>
    </row>
    <row r="29" spans="1:6" ht="28" x14ac:dyDescent="0.35">
      <c r="A29" s="36"/>
      <c r="B29" s="37" t="s">
        <v>24</v>
      </c>
      <c r="C29" s="38"/>
      <c r="D29" s="39"/>
      <c r="E29" s="27"/>
      <c r="F29" s="22"/>
    </row>
    <row r="30" spans="1:6" x14ac:dyDescent="0.35">
      <c r="A30" s="36"/>
      <c r="B30" s="29"/>
      <c r="C30" s="38"/>
      <c r="D30" s="39"/>
      <c r="E30" s="27"/>
      <c r="F30" s="22"/>
    </row>
    <row r="31" spans="1:6" x14ac:dyDescent="0.35">
      <c r="A31" s="36"/>
      <c r="B31" s="35" t="s">
        <v>25</v>
      </c>
      <c r="C31" s="24"/>
      <c r="D31" s="39"/>
      <c r="E31" s="27"/>
      <c r="F31" s="22"/>
    </row>
    <row r="32" spans="1:6" x14ac:dyDescent="0.35">
      <c r="A32" s="36"/>
      <c r="B32" s="35"/>
      <c r="C32" s="24"/>
      <c r="D32" s="39"/>
      <c r="E32" s="27"/>
      <c r="F32" s="22"/>
    </row>
    <row r="33" spans="1:6" x14ac:dyDescent="0.35">
      <c r="A33" s="36" t="s">
        <v>26</v>
      </c>
      <c r="B33" s="34" t="s">
        <v>27</v>
      </c>
      <c r="C33" s="24">
        <v>1</v>
      </c>
      <c r="D33" s="19" t="s">
        <v>9</v>
      </c>
      <c r="E33" s="33"/>
      <c r="F33" s="22">
        <f>C33*E33</f>
        <v>0</v>
      </c>
    </row>
    <row r="34" spans="1:6" x14ac:dyDescent="0.35">
      <c r="A34" s="36"/>
      <c r="B34" s="35"/>
      <c r="C34" s="24"/>
      <c r="D34" s="39"/>
      <c r="E34" s="33"/>
      <c r="F34" s="22"/>
    </row>
    <row r="35" spans="1:6" x14ac:dyDescent="0.35">
      <c r="A35" s="36"/>
      <c r="B35" s="35" t="s">
        <v>28</v>
      </c>
      <c r="C35" s="24"/>
      <c r="D35" s="39"/>
      <c r="E35" s="33"/>
      <c r="F35" s="22"/>
    </row>
    <row r="36" spans="1:6" x14ac:dyDescent="0.35">
      <c r="A36" s="36"/>
      <c r="B36" s="34"/>
      <c r="C36" s="24"/>
      <c r="D36" s="39"/>
      <c r="E36" s="33"/>
      <c r="F36" s="22"/>
    </row>
    <row r="37" spans="1:6" x14ac:dyDescent="0.35">
      <c r="A37" s="36" t="s">
        <v>29</v>
      </c>
      <c r="B37" s="34" t="s">
        <v>30</v>
      </c>
      <c r="C37" s="24">
        <v>2</v>
      </c>
      <c r="D37" s="19" t="s">
        <v>9</v>
      </c>
      <c r="E37" s="33"/>
      <c r="F37" s="22">
        <f>C37*E37</f>
        <v>0</v>
      </c>
    </row>
    <row r="38" spans="1:6" x14ac:dyDescent="0.35">
      <c r="A38" s="36"/>
      <c r="B38" s="34"/>
      <c r="C38" s="24"/>
      <c r="D38" s="39"/>
      <c r="E38" s="33"/>
      <c r="F38" s="22"/>
    </row>
    <row r="39" spans="1:6" x14ac:dyDescent="0.35">
      <c r="A39" s="19"/>
      <c r="B39" s="29"/>
      <c r="C39" s="18"/>
      <c r="D39" s="19"/>
      <c r="E39" s="27"/>
      <c r="F39" s="22"/>
    </row>
    <row r="40" spans="1:6" x14ac:dyDescent="0.35">
      <c r="A40" s="19"/>
      <c r="B40" s="29"/>
      <c r="C40" s="18"/>
      <c r="D40" s="19"/>
      <c r="E40" s="27"/>
      <c r="F40" s="22"/>
    </row>
    <row r="41" spans="1:6" x14ac:dyDescent="0.35">
      <c r="A41" s="25"/>
      <c r="B41" s="37" t="s">
        <v>236</v>
      </c>
      <c r="C41" s="40"/>
      <c r="D41" s="25"/>
      <c r="E41" s="41"/>
      <c r="F41" s="96"/>
    </row>
    <row r="42" spans="1:6" ht="14.5" thickBot="1" x14ac:dyDescent="0.4">
      <c r="A42" s="25"/>
      <c r="B42" s="6" t="s">
        <v>31</v>
      </c>
      <c r="C42" s="40"/>
      <c r="D42" s="25"/>
      <c r="E42" s="41"/>
      <c r="F42" s="42">
        <f>SUM(F11:F41)</f>
        <v>0</v>
      </c>
    </row>
    <row r="43" spans="1:6" ht="14.5" thickTop="1" x14ac:dyDescent="0.35">
      <c r="A43" s="19"/>
      <c r="B43" s="29"/>
      <c r="C43" s="18"/>
      <c r="D43" s="19"/>
      <c r="E43" s="27"/>
      <c r="F43" s="22"/>
    </row>
    <row r="44" spans="1:6" x14ac:dyDescent="0.35">
      <c r="A44" s="19"/>
      <c r="B44" s="29"/>
      <c r="C44" s="18"/>
      <c r="D44" s="19"/>
      <c r="E44" s="27"/>
      <c r="F44" s="22"/>
    </row>
    <row r="45" spans="1:6" x14ac:dyDescent="0.35">
      <c r="A45" s="43"/>
      <c r="B45" s="44"/>
      <c r="C45" s="45"/>
      <c r="D45" s="43"/>
      <c r="E45" s="47"/>
      <c r="F45" s="48"/>
    </row>
    <row r="46" spans="1:6" x14ac:dyDescent="0.35">
      <c r="A46" s="1"/>
      <c r="B46" s="49"/>
      <c r="C46" s="3"/>
      <c r="D46" s="1"/>
      <c r="E46" s="4"/>
      <c r="F46" s="5"/>
    </row>
    <row r="47" spans="1:6" x14ac:dyDescent="0.35">
      <c r="A47" s="36"/>
      <c r="B47" s="29" t="s">
        <v>32</v>
      </c>
      <c r="C47" s="32"/>
      <c r="D47" s="19"/>
      <c r="E47" s="33"/>
      <c r="F47" s="22"/>
    </row>
    <row r="48" spans="1:6" x14ac:dyDescent="0.35">
      <c r="A48" s="36"/>
      <c r="B48" s="35" t="s">
        <v>33</v>
      </c>
      <c r="C48" s="18"/>
      <c r="D48" s="19"/>
      <c r="E48" s="33"/>
      <c r="F48" s="22"/>
    </row>
    <row r="49" spans="1:6" x14ac:dyDescent="0.35">
      <c r="A49" s="36"/>
      <c r="B49" s="35"/>
      <c r="C49" s="18"/>
      <c r="D49" s="19"/>
      <c r="E49" s="33"/>
      <c r="F49" s="22"/>
    </row>
    <row r="50" spans="1:6" x14ac:dyDescent="0.35">
      <c r="A50" s="36" t="s">
        <v>7</v>
      </c>
      <c r="B50" s="34" t="s">
        <v>34</v>
      </c>
      <c r="C50" s="32">
        <v>2</v>
      </c>
      <c r="D50" s="39" t="s">
        <v>9</v>
      </c>
      <c r="E50" s="33"/>
      <c r="F50" s="22">
        <f>C50*E50</f>
        <v>0</v>
      </c>
    </row>
    <row r="51" spans="1:6" x14ac:dyDescent="0.35">
      <c r="A51" s="36"/>
      <c r="B51" s="50"/>
      <c r="C51" s="18"/>
      <c r="D51" s="39"/>
      <c r="E51" s="33"/>
      <c r="F51" s="22"/>
    </row>
    <row r="52" spans="1:6" x14ac:dyDescent="0.35">
      <c r="A52" s="36" t="s">
        <v>10</v>
      </c>
      <c r="B52" s="50" t="s">
        <v>256</v>
      </c>
      <c r="C52" s="18">
        <v>1</v>
      </c>
      <c r="D52" s="39" t="s">
        <v>9</v>
      </c>
      <c r="E52" s="33"/>
      <c r="F52" s="22">
        <f>C52*E52</f>
        <v>0</v>
      </c>
    </row>
    <row r="53" spans="1:6" x14ac:dyDescent="0.35">
      <c r="A53" s="36"/>
      <c r="B53" s="50"/>
      <c r="C53" s="18"/>
      <c r="D53" s="39"/>
      <c r="E53" s="33"/>
      <c r="F53" s="22"/>
    </row>
    <row r="54" spans="1:6" x14ac:dyDescent="0.35">
      <c r="A54" s="36" t="s">
        <v>12</v>
      </c>
      <c r="B54" s="34" t="s">
        <v>35</v>
      </c>
      <c r="C54" s="32">
        <v>5</v>
      </c>
      <c r="D54" s="39" t="s">
        <v>9</v>
      </c>
      <c r="E54" s="33"/>
      <c r="F54" s="22">
        <f>C54*E54</f>
        <v>0</v>
      </c>
    </row>
    <row r="55" spans="1:6" x14ac:dyDescent="0.35">
      <c r="A55" s="36"/>
      <c r="B55" s="34"/>
      <c r="C55" s="32"/>
      <c r="D55" s="39"/>
      <c r="E55" s="33"/>
      <c r="F55" s="22"/>
    </row>
    <row r="56" spans="1:6" x14ac:dyDescent="0.35">
      <c r="A56" s="36" t="s">
        <v>16</v>
      </c>
      <c r="B56" s="34" t="s">
        <v>36</v>
      </c>
      <c r="C56" s="32">
        <v>2</v>
      </c>
      <c r="D56" s="39" t="s">
        <v>9</v>
      </c>
      <c r="E56" s="33"/>
      <c r="F56" s="22">
        <f>C56*E56</f>
        <v>0</v>
      </c>
    </row>
    <row r="57" spans="1:6" x14ac:dyDescent="0.35">
      <c r="A57" s="36"/>
      <c r="B57" s="50"/>
      <c r="C57" s="18"/>
      <c r="D57" s="39"/>
      <c r="E57" s="27"/>
      <c r="F57" s="22"/>
    </row>
    <row r="58" spans="1:6" x14ac:dyDescent="0.35">
      <c r="A58" s="36" t="s">
        <v>18</v>
      </c>
      <c r="B58" s="50" t="s">
        <v>255</v>
      </c>
      <c r="C58" s="32">
        <v>2</v>
      </c>
      <c r="D58" s="39" t="s">
        <v>9</v>
      </c>
      <c r="E58" s="33"/>
      <c r="F58" s="22">
        <f>C58*E58</f>
        <v>0</v>
      </c>
    </row>
    <row r="59" spans="1:6" x14ac:dyDescent="0.35">
      <c r="A59" s="36"/>
      <c r="B59" s="50"/>
      <c r="C59" s="18"/>
      <c r="D59" s="39"/>
      <c r="E59" s="51"/>
      <c r="F59" s="22"/>
    </row>
    <row r="60" spans="1:6" x14ac:dyDescent="0.35">
      <c r="A60" s="36" t="s">
        <v>21</v>
      </c>
      <c r="B60" s="50" t="s">
        <v>257</v>
      </c>
      <c r="C60" s="32">
        <v>2</v>
      </c>
      <c r="D60" s="39" t="s">
        <v>9</v>
      </c>
      <c r="E60" s="33"/>
      <c r="F60" s="22">
        <f>C60*E60</f>
        <v>0</v>
      </c>
    </row>
    <row r="61" spans="1:6" x14ac:dyDescent="0.35">
      <c r="A61" s="36"/>
      <c r="B61" s="50"/>
      <c r="C61" s="18"/>
      <c r="D61" s="39"/>
      <c r="E61" s="51"/>
      <c r="F61" s="22"/>
    </row>
    <row r="62" spans="1:6" x14ac:dyDescent="0.35">
      <c r="A62" s="19"/>
      <c r="B62" s="52" t="s">
        <v>37</v>
      </c>
      <c r="C62" s="32"/>
      <c r="D62" s="19"/>
      <c r="E62" s="27"/>
      <c r="F62" s="22"/>
    </row>
    <row r="63" spans="1:6" x14ac:dyDescent="0.35">
      <c r="A63" s="19"/>
      <c r="B63" s="52"/>
      <c r="C63" s="32"/>
      <c r="D63" s="19"/>
      <c r="E63" s="27"/>
      <c r="F63" s="22"/>
    </row>
    <row r="64" spans="1:6" x14ac:dyDescent="0.35">
      <c r="A64" s="19"/>
      <c r="B64" s="29" t="s">
        <v>38</v>
      </c>
      <c r="C64" s="18"/>
      <c r="D64" s="19"/>
      <c r="E64" s="27"/>
      <c r="F64" s="22"/>
    </row>
    <row r="65" spans="1:6" x14ac:dyDescent="0.35">
      <c r="A65" s="19"/>
      <c r="B65" s="31"/>
      <c r="C65" s="32"/>
      <c r="D65" s="19"/>
      <c r="E65" s="27"/>
      <c r="F65" s="22"/>
    </row>
    <row r="66" spans="1:6" x14ac:dyDescent="0.35">
      <c r="A66" s="19" t="s">
        <v>26</v>
      </c>
      <c r="B66" s="50" t="s">
        <v>258</v>
      </c>
      <c r="C66" s="32">
        <v>18</v>
      </c>
      <c r="D66" s="19" t="s">
        <v>23</v>
      </c>
      <c r="E66" s="33"/>
      <c r="F66" s="22">
        <f>C66*E66</f>
        <v>0</v>
      </c>
    </row>
    <row r="67" spans="1:6" x14ac:dyDescent="0.35">
      <c r="A67" s="19"/>
      <c r="B67" s="31"/>
      <c r="C67" s="32"/>
      <c r="D67" s="19"/>
      <c r="E67" s="51"/>
      <c r="F67" s="22"/>
    </row>
    <row r="68" spans="1:6" x14ac:dyDescent="0.35">
      <c r="A68" s="19" t="s">
        <v>29</v>
      </c>
      <c r="B68" s="50" t="s">
        <v>259</v>
      </c>
      <c r="C68" s="32">
        <v>23</v>
      </c>
      <c r="D68" s="19" t="s">
        <v>54</v>
      </c>
      <c r="E68" s="33"/>
      <c r="F68" s="22">
        <f>C68*E68</f>
        <v>0</v>
      </c>
    </row>
    <row r="69" spans="1:6" x14ac:dyDescent="0.35">
      <c r="A69" s="19"/>
      <c r="B69" s="31"/>
      <c r="C69" s="32"/>
      <c r="D69" s="19"/>
      <c r="E69" s="51"/>
      <c r="F69" s="22"/>
    </row>
    <row r="70" spans="1:6" x14ac:dyDescent="0.35">
      <c r="A70" s="19" t="s">
        <v>44</v>
      </c>
      <c r="B70" s="31" t="s">
        <v>263</v>
      </c>
      <c r="C70" s="32">
        <v>32</v>
      </c>
      <c r="D70" s="19" t="s">
        <v>23</v>
      </c>
      <c r="E70" s="33"/>
      <c r="F70" s="22">
        <f>C70*E70</f>
        <v>0</v>
      </c>
    </row>
    <row r="71" spans="1:6" x14ac:dyDescent="0.35">
      <c r="A71" s="19"/>
      <c r="B71" s="31"/>
      <c r="C71" s="32"/>
      <c r="D71" s="19"/>
      <c r="E71" s="51"/>
      <c r="F71" s="22"/>
    </row>
    <row r="72" spans="1:6" x14ac:dyDescent="0.35">
      <c r="A72" s="19" t="s">
        <v>64</v>
      </c>
      <c r="B72" s="50" t="s">
        <v>255</v>
      </c>
      <c r="C72" s="32">
        <v>35</v>
      </c>
      <c r="D72" s="19" t="s">
        <v>23</v>
      </c>
      <c r="E72" s="33"/>
      <c r="F72" s="22">
        <f>C72*E72</f>
        <v>0</v>
      </c>
    </row>
    <row r="73" spans="1:6" x14ac:dyDescent="0.35">
      <c r="A73" s="19"/>
      <c r="B73" s="31"/>
      <c r="C73" s="32"/>
      <c r="D73" s="19"/>
      <c r="E73" s="51"/>
      <c r="F73" s="22"/>
    </row>
    <row r="74" spans="1:6" x14ac:dyDescent="0.35">
      <c r="A74" s="19" t="s">
        <v>65</v>
      </c>
      <c r="B74" s="50" t="s">
        <v>261</v>
      </c>
      <c r="C74" s="32">
        <v>10</v>
      </c>
      <c r="D74" s="19" t="s">
        <v>23</v>
      </c>
      <c r="E74" s="33"/>
      <c r="F74" s="22">
        <f>C74*E74</f>
        <v>0</v>
      </c>
    </row>
    <row r="75" spans="1:6" x14ac:dyDescent="0.35">
      <c r="A75" s="36"/>
      <c r="B75" s="29"/>
      <c r="C75" s="18"/>
      <c r="D75" s="19"/>
      <c r="E75" s="27"/>
      <c r="F75" s="22"/>
    </row>
    <row r="76" spans="1:6" x14ac:dyDescent="0.35">
      <c r="A76" s="36"/>
      <c r="B76" s="29" t="s">
        <v>39</v>
      </c>
      <c r="C76" s="18"/>
      <c r="D76" s="19"/>
      <c r="E76" s="27"/>
      <c r="F76" s="22"/>
    </row>
    <row r="77" spans="1:6" x14ac:dyDescent="0.35">
      <c r="A77" s="36"/>
      <c r="B77" s="35" t="s">
        <v>40</v>
      </c>
      <c r="C77" s="18"/>
      <c r="D77" s="19"/>
      <c r="E77" s="27"/>
      <c r="F77" s="22"/>
    </row>
    <row r="78" spans="1:6" x14ac:dyDescent="0.35">
      <c r="A78" s="36"/>
      <c r="B78" s="35"/>
      <c r="C78" s="18"/>
      <c r="D78" s="19"/>
      <c r="E78" s="27"/>
      <c r="F78" s="22"/>
    </row>
    <row r="79" spans="1:6" x14ac:dyDescent="0.35">
      <c r="A79" s="36"/>
      <c r="B79" s="35" t="s">
        <v>41</v>
      </c>
      <c r="C79" s="18"/>
      <c r="D79" s="19"/>
      <c r="E79" s="27"/>
      <c r="F79" s="22"/>
    </row>
    <row r="80" spans="1:6" x14ac:dyDescent="0.35">
      <c r="A80" s="36"/>
      <c r="B80" s="35"/>
      <c r="C80" s="18"/>
      <c r="D80" s="19"/>
      <c r="E80" s="27"/>
      <c r="F80" s="22"/>
    </row>
    <row r="81" spans="1:6" x14ac:dyDescent="0.35">
      <c r="A81" s="36" t="s">
        <v>181</v>
      </c>
      <c r="B81" s="31" t="s">
        <v>264</v>
      </c>
      <c r="C81" s="6">
        <v>0.12</v>
      </c>
      <c r="D81" s="19" t="s">
        <v>42</v>
      </c>
      <c r="E81" s="33"/>
      <c r="F81" s="22">
        <f>C81*E81</f>
        <v>0</v>
      </c>
    </row>
    <row r="82" spans="1:6" x14ac:dyDescent="0.35">
      <c r="A82" s="36"/>
      <c r="B82" s="35"/>
      <c r="C82" s="6"/>
      <c r="D82" s="19"/>
      <c r="E82" s="33"/>
      <c r="F82" s="22"/>
    </row>
    <row r="83" spans="1:6" x14ac:dyDescent="0.35">
      <c r="A83" s="36" t="s">
        <v>183</v>
      </c>
      <c r="B83" s="31" t="s">
        <v>265</v>
      </c>
      <c r="C83" s="6">
        <v>0.35</v>
      </c>
      <c r="D83" s="19" t="s">
        <v>42</v>
      </c>
      <c r="E83" s="33"/>
      <c r="F83" s="22">
        <f>C83*E83</f>
        <v>0</v>
      </c>
    </row>
    <row r="84" spans="1:6" x14ac:dyDescent="0.35">
      <c r="A84" s="36"/>
      <c r="B84" s="37"/>
      <c r="C84" s="6"/>
      <c r="D84" s="19"/>
      <c r="E84" s="33"/>
      <c r="F84" s="22"/>
    </row>
    <row r="85" spans="1:6" x14ac:dyDescent="0.35">
      <c r="A85" s="36" t="s">
        <v>185</v>
      </c>
      <c r="B85" s="31" t="s">
        <v>266</v>
      </c>
      <c r="C85" s="6">
        <v>0.28999999999999998</v>
      </c>
      <c r="D85" s="19" t="s">
        <v>42</v>
      </c>
      <c r="E85" s="33"/>
      <c r="F85" s="22">
        <f>C85*E85</f>
        <v>0</v>
      </c>
    </row>
    <row r="86" spans="1:6" x14ac:dyDescent="0.35">
      <c r="A86" s="36"/>
      <c r="B86" s="31"/>
      <c r="C86" s="6"/>
      <c r="D86" s="19"/>
      <c r="E86" s="33"/>
      <c r="F86" s="22"/>
    </row>
    <row r="87" spans="1:6" x14ac:dyDescent="0.35">
      <c r="A87" s="36" t="s">
        <v>187</v>
      </c>
      <c r="B87" s="31" t="s">
        <v>267</v>
      </c>
      <c r="C87" s="6">
        <v>0.14000000000000001</v>
      </c>
      <c r="D87" s="19" t="s">
        <v>42</v>
      </c>
      <c r="E87" s="33"/>
      <c r="F87" s="22">
        <f>C87*E87</f>
        <v>0</v>
      </c>
    </row>
    <row r="88" spans="1:6" x14ac:dyDescent="0.35">
      <c r="A88" s="36"/>
      <c r="B88" s="31"/>
      <c r="C88" s="6"/>
      <c r="D88" s="19"/>
      <c r="E88" s="33"/>
      <c r="F88" s="22"/>
    </row>
    <row r="89" spans="1:6" x14ac:dyDescent="0.35">
      <c r="A89" s="36"/>
      <c r="B89" s="35" t="s">
        <v>43</v>
      </c>
      <c r="C89" s="6"/>
      <c r="D89" s="19"/>
      <c r="E89" s="33"/>
      <c r="F89" s="22"/>
    </row>
    <row r="90" spans="1:6" x14ac:dyDescent="0.35">
      <c r="A90" s="36"/>
      <c r="B90" s="37"/>
      <c r="C90" s="6"/>
      <c r="D90" s="19"/>
      <c r="E90" s="33"/>
      <c r="F90" s="22"/>
    </row>
    <row r="91" spans="1:6" x14ac:dyDescent="0.35">
      <c r="A91" s="36" t="s">
        <v>262</v>
      </c>
      <c r="B91" s="31" t="s">
        <v>260</v>
      </c>
      <c r="C91" s="6">
        <v>0.34</v>
      </c>
      <c r="D91" s="19" t="s">
        <v>42</v>
      </c>
      <c r="E91" s="33"/>
      <c r="F91" s="22">
        <f>C91*E91</f>
        <v>0</v>
      </c>
    </row>
    <row r="92" spans="1:6" x14ac:dyDescent="0.35">
      <c r="A92" s="36"/>
      <c r="B92" s="34"/>
      <c r="C92" s="24"/>
      <c r="D92" s="39"/>
      <c r="E92" s="27"/>
      <c r="F92" s="22"/>
    </row>
    <row r="93" spans="1:6" x14ac:dyDescent="0.35">
      <c r="A93" s="25"/>
      <c r="B93" s="37" t="s">
        <v>236</v>
      </c>
      <c r="C93" s="40"/>
      <c r="D93" s="25"/>
      <c r="E93" s="41"/>
      <c r="F93" s="96"/>
    </row>
    <row r="94" spans="1:6" ht="14.5" thickBot="1" x14ac:dyDescent="0.4">
      <c r="A94" s="25"/>
      <c r="B94" s="6" t="s">
        <v>31</v>
      </c>
      <c r="C94" s="40"/>
      <c r="D94" s="25"/>
      <c r="E94" s="41"/>
      <c r="F94" s="42">
        <f>SUM(F49:F93)</f>
        <v>0</v>
      </c>
    </row>
    <row r="95" spans="1:6" ht="14.5" thickTop="1" x14ac:dyDescent="0.35">
      <c r="A95" s="19"/>
      <c r="B95" s="29"/>
      <c r="C95" s="18"/>
      <c r="D95" s="19"/>
      <c r="E95" s="27"/>
      <c r="F95" s="22"/>
    </row>
    <row r="96" spans="1:6" x14ac:dyDescent="0.35">
      <c r="A96" s="43"/>
      <c r="B96" s="53"/>
      <c r="C96" s="45"/>
      <c r="D96" s="43"/>
      <c r="E96" s="47"/>
      <c r="F96" s="48"/>
    </row>
    <row r="97" spans="1:6" x14ac:dyDescent="0.35">
      <c r="A97" s="1"/>
      <c r="B97" s="2"/>
      <c r="C97" s="3"/>
      <c r="D97" s="1"/>
      <c r="E97" s="4"/>
      <c r="F97" s="5"/>
    </row>
    <row r="98" spans="1:6" x14ac:dyDescent="0.35">
      <c r="A98" s="36"/>
      <c r="B98" s="54" t="s">
        <v>45</v>
      </c>
      <c r="C98" s="38"/>
      <c r="D98" s="39"/>
      <c r="E98" s="27"/>
      <c r="F98" s="22"/>
    </row>
    <row r="99" spans="1:6" x14ac:dyDescent="0.35">
      <c r="A99" s="36"/>
      <c r="B99" s="35"/>
      <c r="C99" s="24"/>
      <c r="D99" s="39"/>
      <c r="E99" s="27"/>
      <c r="F99" s="22"/>
    </row>
    <row r="100" spans="1:6" x14ac:dyDescent="0.35">
      <c r="A100" s="36"/>
      <c r="B100" s="29" t="s">
        <v>46</v>
      </c>
      <c r="C100" s="24"/>
      <c r="D100" s="39"/>
      <c r="E100" s="27"/>
      <c r="F100" s="22"/>
    </row>
    <row r="101" spans="1:6" x14ac:dyDescent="0.35">
      <c r="A101" s="36"/>
      <c r="B101" s="34"/>
      <c r="C101" s="24"/>
      <c r="D101" s="39"/>
      <c r="E101" s="27"/>
      <c r="F101" s="22"/>
    </row>
    <row r="102" spans="1:6" ht="28" x14ac:dyDescent="0.35">
      <c r="A102" s="36"/>
      <c r="B102" s="35" t="s">
        <v>47</v>
      </c>
      <c r="C102" s="24"/>
      <c r="D102" s="39"/>
      <c r="E102" s="27"/>
      <c r="F102" s="22"/>
    </row>
    <row r="103" spans="1:6" x14ac:dyDescent="0.35">
      <c r="A103" s="36"/>
      <c r="B103" s="34"/>
      <c r="C103" s="24"/>
      <c r="D103" s="39"/>
      <c r="E103" s="27"/>
      <c r="F103" s="22"/>
    </row>
    <row r="104" spans="1:6" x14ac:dyDescent="0.35">
      <c r="A104" s="36" t="s">
        <v>7</v>
      </c>
      <c r="B104" s="34" t="s">
        <v>48</v>
      </c>
      <c r="C104" s="24">
        <v>35</v>
      </c>
      <c r="D104" s="39" t="s">
        <v>23</v>
      </c>
      <c r="E104" s="33"/>
      <c r="F104" s="22">
        <f>C104*E104</f>
        <v>0</v>
      </c>
    </row>
    <row r="105" spans="1:6" x14ac:dyDescent="0.35">
      <c r="A105" s="36"/>
      <c r="B105" s="34"/>
      <c r="C105" s="24"/>
      <c r="D105" s="39"/>
      <c r="E105" s="27"/>
      <c r="F105" s="22"/>
    </row>
    <row r="106" spans="1:6" x14ac:dyDescent="0.35">
      <c r="A106" s="36" t="s">
        <v>10</v>
      </c>
      <c r="B106" s="34" t="s">
        <v>268</v>
      </c>
      <c r="C106" s="24">
        <v>143</v>
      </c>
      <c r="D106" s="39" t="s">
        <v>23</v>
      </c>
      <c r="E106" s="33"/>
      <c r="F106" s="22">
        <f>C106*E106</f>
        <v>0</v>
      </c>
    </row>
    <row r="107" spans="1:6" x14ac:dyDescent="0.35">
      <c r="A107" s="36"/>
      <c r="B107" s="34"/>
      <c r="C107" s="24"/>
      <c r="D107" s="39"/>
      <c r="E107" s="27"/>
      <c r="F107" s="60"/>
    </row>
    <row r="108" spans="1:6" x14ac:dyDescent="0.35">
      <c r="A108" s="55"/>
      <c r="B108" s="56" t="s">
        <v>49</v>
      </c>
      <c r="C108" s="57"/>
      <c r="D108" s="58"/>
      <c r="E108" s="59"/>
      <c r="F108" s="60"/>
    </row>
    <row r="109" spans="1:6" x14ac:dyDescent="0.35">
      <c r="A109" s="55"/>
      <c r="B109" s="56"/>
      <c r="C109" s="57"/>
      <c r="D109" s="58"/>
      <c r="E109" s="59"/>
      <c r="F109" s="60"/>
    </row>
    <row r="110" spans="1:6" x14ac:dyDescent="0.35">
      <c r="A110" s="55"/>
      <c r="B110" s="61" t="s">
        <v>50</v>
      </c>
      <c r="C110" s="57"/>
      <c r="D110" s="58"/>
      <c r="E110" s="59"/>
      <c r="F110" s="60"/>
    </row>
    <row r="111" spans="1:6" x14ac:dyDescent="0.35">
      <c r="A111" s="55"/>
      <c r="B111" s="56"/>
      <c r="C111" s="57"/>
      <c r="D111" s="58"/>
      <c r="E111" s="59"/>
      <c r="F111" s="60"/>
    </row>
    <row r="112" spans="1:6" x14ac:dyDescent="0.35">
      <c r="A112" s="55"/>
      <c r="B112" s="61" t="s">
        <v>51</v>
      </c>
      <c r="C112" s="62"/>
      <c r="D112" s="58"/>
      <c r="E112" s="59"/>
      <c r="F112" s="60"/>
    </row>
    <row r="113" spans="1:6" ht="5.25" customHeight="1" x14ac:dyDescent="0.35">
      <c r="A113" s="55"/>
      <c r="B113" s="61"/>
      <c r="C113" s="57"/>
      <c r="D113" s="58"/>
      <c r="E113" s="59"/>
      <c r="F113" s="60"/>
    </row>
    <row r="114" spans="1:6" x14ac:dyDescent="0.35">
      <c r="A114" s="55"/>
      <c r="B114" s="61" t="s">
        <v>52</v>
      </c>
      <c r="C114" s="57"/>
      <c r="D114" s="58"/>
      <c r="E114" s="59"/>
      <c r="F114" s="60"/>
    </row>
    <row r="115" spans="1:6" ht="6" customHeight="1" x14ac:dyDescent="0.35">
      <c r="A115" s="55"/>
      <c r="B115" s="61"/>
      <c r="C115" s="57"/>
      <c r="D115" s="58"/>
      <c r="E115" s="59"/>
      <c r="F115" s="60"/>
    </row>
    <row r="116" spans="1:6" x14ac:dyDescent="0.35">
      <c r="A116" s="55" t="s">
        <v>12</v>
      </c>
      <c r="B116" s="63" t="s">
        <v>53</v>
      </c>
      <c r="C116" s="57">
        <v>17</v>
      </c>
      <c r="D116" s="58" t="s">
        <v>54</v>
      </c>
      <c r="E116" s="33"/>
      <c r="F116" s="22">
        <f>C116*E116</f>
        <v>0</v>
      </c>
    </row>
    <row r="117" spans="1:6" x14ac:dyDescent="0.35">
      <c r="A117" s="55"/>
      <c r="B117" s="61"/>
      <c r="C117" s="57"/>
      <c r="D117" s="58"/>
      <c r="E117" s="59"/>
      <c r="F117" s="64"/>
    </row>
    <row r="118" spans="1:6" x14ac:dyDescent="0.35">
      <c r="A118" s="55" t="s">
        <v>16</v>
      </c>
      <c r="B118" s="63" t="s">
        <v>55</v>
      </c>
      <c r="C118" s="57">
        <v>61</v>
      </c>
      <c r="D118" s="58" t="s">
        <v>54</v>
      </c>
      <c r="E118" s="33"/>
      <c r="F118" s="22">
        <f>C118*E118</f>
        <v>0</v>
      </c>
    </row>
    <row r="119" spans="1:6" x14ac:dyDescent="0.35">
      <c r="A119" s="55"/>
      <c r="B119" s="61"/>
      <c r="C119" s="57"/>
      <c r="D119" s="58"/>
      <c r="E119" s="27"/>
      <c r="F119" s="22"/>
    </row>
    <row r="120" spans="1:6" x14ac:dyDescent="0.35">
      <c r="A120" s="55" t="s">
        <v>18</v>
      </c>
      <c r="B120" s="63" t="s">
        <v>56</v>
      </c>
      <c r="C120" s="57">
        <v>43</v>
      </c>
      <c r="D120" s="58" t="s">
        <v>54</v>
      </c>
      <c r="E120" s="33"/>
      <c r="F120" s="22">
        <f>C120*E120</f>
        <v>0</v>
      </c>
    </row>
    <row r="121" spans="1:6" x14ac:dyDescent="0.35">
      <c r="A121" s="55"/>
      <c r="B121" s="61"/>
      <c r="C121" s="57"/>
      <c r="D121" s="58"/>
      <c r="E121" s="27"/>
      <c r="F121" s="22"/>
    </row>
    <row r="122" spans="1:6" x14ac:dyDescent="0.35">
      <c r="A122" s="55" t="s">
        <v>21</v>
      </c>
      <c r="B122" s="63" t="s">
        <v>57</v>
      </c>
      <c r="C122" s="57">
        <v>6</v>
      </c>
      <c r="D122" s="58" t="s">
        <v>54</v>
      </c>
      <c r="E122" s="33"/>
      <c r="F122" s="22">
        <f>C122*E122</f>
        <v>0</v>
      </c>
    </row>
    <row r="123" spans="1:6" x14ac:dyDescent="0.35">
      <c r="A123" s="55"/>
      <c r="B123" s="61"/>
      <c r="C123" s="57"/>
      <c r="D123" s="58"/>
      <c r="E123" s="27"/>
      <c r="F123" s="22"/>
    </row>
    <row r="124" spans="1:6" x14ac:dyDescent="0.35">
      <c r="A124" s="55" t="s">
        <v>26</v>
      </c>
      <c r="B124" s="63" t="s">
        <v>58</v>
      </c>
      <c r="C124" s="57">
        <v>115</v>
      </c>
      <c r="D124" s="58" t="s">
        <v>54</v>
      </c>
      <c r="E124" s="33"/>
      <c r="F124" s="22">
        <f>C124*E124</f>
        <v>0</v>
      </c>
    </row>
    <row r="125" spans="1:6" x14ac:dyDescent="0.35">
      <c r="A125" s="55"/>
      <c r="B125" s="61"/>
      <c r="C125" s="57"/>
      <c r="D125" s="58"/>
      <c r="E125" s="27"/>
      <c r="F125" s="22"/>
    </row>
    <row r="126" spans="1:6" x14ac:dyDescent="0.35">
      <c r="A126" s="55" t="s">
        <v>29</v>
      </c>
      <c r="B126" s="63" t="s">
        <v>59</v>
      </c>
      <c r="C126" s="57">
        <v>17</v>
      </c>
      <c r="D126" s="58" t="s">
        <v>54</v>
      </c>
      <c r="E126" s="33"/>
      <c r="F126" s="22">
        <f>C126*E126</f>
        <v>0</v>
      </c>
    </row>
    <row r="127" spans="1:6" x14ac:dyDescent="0.35">
      <c r="A127" s="55"/>
      <c r="B127" s="63"/>
      <c r="C127" s="57"/>
      <c r="D127" s="58"/>
      <c r="E127" s="27"/>
      <c r="F127" s="22"/>
    </row>
    <row r="128" spans="1:6" x14ac:dyDescent="0.35">
      <c r="A128" s="55" t="s">
        <v>44</v>
      </c>
      <c r="B128" s="63" t="s">
        <v>60</v>
      </c>
      <c r="C128" s="57">
        <v>29</v>
      </c>
      <c r="D128" s="58" t="s">
        <v>54</v>
      </c>
      <c r="E128" s="33"/>
      <c r="F128" s="22">
        <f>C128*E128</f>
        <v>0</v>
      </c>
    </row>
    <row r="129" spans="1:6" x14ac:dyDescent="0.35">
      <c r="A129" s="55"/>
      <c r="B129" s="61"/>
      <c r="C129" s="57"/>
      <c r="D129" s="58"/>
      <c r="E129" s="27"/>
      <c r="F129" s="22"/>
    </row>
    <row r="130" spans="1:6" ht="28" x14ac:dyDescent="0.35">
      <c r="A130" s="55" t="s">
        <v>64</v>
      </c>
      <c r="B130" s="63" t="s">
        <v>61</v>
      </c>
      <c r="C130" s="57">
        <v>25</v>
      </c>
      <c r="D130" s="58" t="s">
        <v>54</v>
      </c>
      <c r="E130" s="33"/>
      <c r="F130" s="22">
        <f>C130*E130</f>
        <v>0</v>
      </c>
    </row>
    <row r="131" spans="1:6" x14ac:dyDescent="0.35">
      <c r="A131" s="36"/>
      <c r="B131" s="34"/>
      <c r="C131" s="24"/>
      <c r="D131" s="39"/>
      <c r="E131" s="27"/>
      <c r="F131" s="22"/>
    </row>
    <row r="132" spans="1:6" x14ac:dyDescent="0.35">
      <c r="A132" s="55"/>
      <c r="B132" s="65" t="s">
        <v>62</v>
      </c>
      <c r="C132" s="57"/>
      <c r="D132" s="58"/>
      <c r="E132" s="66"/>
      <c r="F132" s="67"/>
    </row>
    <row r="133" spans="1:6" x14ac:dyDescent="0.35">
      <c r="A133" s="55"/>
      <c r="B133" s="65"/>
      <c r="C133" s="57"/>
      <c r="D133" s="58"/>
      <c r="E133" s="66"/>
      <c r="F133" s="67"/>
    </row>
    <row r="134" spans="1:6" x14ac:dyDescent="0.35">
      <c r="A134" s="55"/>
      <c r="B134" s="68" t="s">
        <v>63</v>
      </c>
      <c r="C134" s="57"/>
      <c r="D134" s="58"/>
      <c r="E134" s="66"/>
      <c r="F134" s="67"/>
    </row>
    <row r="135" spans="1:6" x14ac:dyDescent="0.35">
      <c r="A135" s="55"/>
      <c r="B135" s="65"/>
      <c r="C135" s="57"/>
      <c r="D135" s="58"/>
      <c r="E135" s="66"/>
      <c r="F135" s="67"/>
    </row>
    <row r="136" spans="1:6" ht="70" x14ac:dyDescent="0.35">
      <c r="A136" s="55" t="s">
        <v>65</v>
      </c>
      <c r="B136" s="69" t="s">
        <v>275</v>
      </c>
      <c r="C136" s="57">
        <v>35</v>
      </c>
      <c r="D136" s="58" t="s">
        <v>23</v>
      </c>
      <c r="E136" s="33"/>
      <c r="F136" s="22">
        <f>C136*E136</f>
        <v>0</v>
      </c>
    </row>
    <row r="137" spans="1:6" x14ac:dyDescent="0.35">
      <c r="A137" s="55"/>
      <c r="B137" s="56"/>
      <c r="C137" s="57"/>
      <c r="D137" s="58"/>
      <c r="E137" s="70"/>
      <c r="F137" s="71"/>
    </row>
    <row r="138" spans="1:6" x14ac:dyDescent="0.35">
      <c r="A138" s="55" t="s">
        <v>181</v>
      </c>
      <c r="B138" s="63" t="s">
        <v>66</v>
      </c>
      <c r="C138" s="57">
        <v>6</v>
      </c>
      <c r="D138" s="58" t="s">
        <v>54</v>
      </c>
      <c r="E138" s="33"/>
      <c r="F138" s="22">
        <f>C138*E138</f>
        <v>0</v>
      </c>
    </row>
    <row r="139" spans="1:6" x14ac:dyDescent="0.35">
      <c r="A139" s="55"/>
      <c r="B139" s="72"/>
      <c r="C139" s="57"/>
      <c r="D139" s="58"/>
      <c r="E139" s="66"/>
      <c r="F139" s="67"/>
    </row>
    <row r="140" spans="1:6" x14ac:dyDescent="0.35">
      <c r="A140" s="73"/>
      <c r="B140" s="56" t="s">
        <v>236</v>
      </c>
      <c r="C140" s="74"/>
      <c r="D140" s="73"/>
      <c r="E140" s="75"/>
      <c r="F140" s="76"/>
    </row>
    <row r="141" spans="1:6" ht="14.5" thickBot="1" x14ac:dyDescent="0.4">
      <c r="A141" s="73"/>
      <c r="B141" s="63" t="s">
        <v>31</v>
      </c>
      <c r="C141" s="74"/>
      <c r="D141" s="73"/>
      <c r="E141" s="75"/>
      <c r="F141" s="77">
        <f>SUM(F104:F138)</f>
        <v>0</v>
      </c>
    </row>
    <row r="142" spans="1:6" ht="14.5" thickTop="1" x14ac:dyDescent="0.35">
      <c r="A142" s="78"/>
      <c r="B142" s="79"/>
      <c r="C142" s="80"/>
      <c r="D142" s="78"/>
      <c r="E142" s="81"/>
      <c r="F142" s="82"/>
    </row>
    <row r="143" spans="1:6" x14ac:dyDescent="0.35">
      <c r="A143" s="276"/>
      <c r="B143" s="277"/>
      <c r="C143" s="278"/>
      <c r="D143" s="276"/>
      <c r="E143" s="279"/>
      <c r="F143" s="280"/>
    </row>
    <row r="144" spans="1:6" x14ac:dyDescent="0.35">
      <c r="A144" s="36"/>
      <c r="B144" s="54" t="s">
        <v>67</v>
      </c>
      <c r="C144" s="24"/>
      <c r="D144" s="39"/>
      <c r="E144" s="27"/>
      <c r="F144" s="22"/>
    </row>
    <row r="145" spans="1:6" x14ac:dyDescent="0.35">
      <c r="A145" s="36"/>
      <c r="B145" s="34"/>
      <c r="C145" s="24"/>
      <c r="D145" s="39"/>
      <c r="E145" s="27"/>
      <c r="F145" s="22"/>
    </row>
    <row r="146" spans="1:6" ht="56" x14ac:dyDescent="0.35">
      <c r="A146" s="36" t="s">
        <v>7</v>
      </c>
      <c r="B146" s="18" t="s">
        <v>68</v>
      </c>
      <c r="C146" s="24">
        <v>38</v>
      </c>
      <c r="D146" s="39" t="s">
        <v>23</v>
      </c>
      <c r="E146" s="33"/>
      <c r="F146" s="22">
        <f>C146*E146</f>
        <v>0</v>
      </c>
    </row>
    <row r="147" spans="1:6" x14ac:dyDescent="0.35">
      <c r="A147" s="36"/>
      <c r="B147" s="34"/>
      <c r="C147" s="24"/>
      <c r="D147" s="39"/>
      <c r="E147" s="27"/>
      <c r="F147" s="22"/>
    </row>
    <row r="148" spans="1:6" x14ac:dyDescent="0.35">
      <c r="A148" s="36"/>
      <c r="B148" s="54" t="s">
        <v>69</v>
      </c>
      <c r="C148" s="24"/>
      <c r="D148" s="39"/>
      <c r="E148" s="27"/>
      <c r="F148" s="22"/>
    </row>
    <row r="149" spans="1:6" x14ac:dyDescent="0.35">
      <c r="A149" s="36"/>
      <c r="B149" s="29" t="s">
        <v>70</v>
      </c>
      <c r="C149" s="24"/>
      <c r="D149" s="39"/>
      <c r="E149" s="27"/>
      <c r="F149" s="22"/>
    </row>
    <row r="150" spans="1:6" x14ac:dyDescent="0.35">
      <c r="A150" s="36"/>
      <c r="B150" s="29"/>
      <c r="C150" s="24"/>
      <c r="D150" s="39"/>
      <c r="E150" s="27"/>
      <c r="F150" s="22"/>
    </row>
    <row r="151" spans="1:6" ht="56" x14ac:dyDescent="0.35">
      <c r="A151" s="36"/>
      <c r="B151" s="35" t="s">
        <v>71</v>
      </c>
      <c r="C151" s="24"/>
      <c r="D151" s="39"/>
      <c r="E151" s="27"/>
      <c r="F151" s="22"/>
    </row>
    <row r="152" spans="1:6" x14ac:dyDescent="0.35">
      <c r="A152" s="36"/>
      <c r="B152" s="31"/>
      <c r="C152" s="24"/>
      <c r="D152" s="39"/>
      <c r="E152" s="27"/>
      <c r="F152" s="22"/>
    </row>
    <row r="153" spans="1:6" x14ac:dyDescent="0.35">
      <c r="A153" s="36" t="s">
        <v>10</v>
      </c>
      <c r="B153" s="31" t="s">
        <v>269</v>
      </c>
      <c r="C153" s="24">
        <v>2</v>
      </c>
      <c r="D153" s="39" t="s">
        <v>72</v>
      </c>
      <c r="E153" s="33"/>
      <c r="F153" s="22">
        <f>C153*E153</f>
        <v>0</v>
      </c>
    </row>
    <row r="154" spans="1:6" x14ac:dyDescent="0.35">
      <c r="A154" s="36"/>
      <c r="B154" s="31"/>
      <c r="C154" s="24"/>
      <c r="D154" s="39"/>
      <c r="E154" s="27"/>
      <c r="F154" s="22"/>
    </row>
    <row r="155" spans="1:6" x14ac:dyDescent="0.35">
      <c r="A155" s="36" t="s">
        <v>12</v>
      </c>
      <c r="B155" s="83" t="s">
        <v>270</v>
      </c>
      <c r="C155" s="24">
        <v>6</v>
      </c>
      <c r="D155" s="39" t="s">
        <v>72</v>
      </c>
      <c r="E155" s="33"/>
      <c r="F155" s="22">
        <f>C155*E155</f>
        <v>0</v>
      </c>
    </row>
    <row r="156" spans="1:6" x14ac:dyDescent="0.35">
      <c r="A156" s="25"/>
      <c r="B156" s="34"/>
      <c r="C156" s="40"/>
      <c r="D156" s="25"/>
      <c r="E156" s="27"/>
      <c r="F156" s="22"/>
    </row>
    <row r="157" spans="1:6" x14ac:dyDescent="0.35">
      <c r="A157" s="25"/>
      <c r="B157" s="35" t="s">
        <v>73</v>
      </c>
      <c r="C157" s="40"/>
      <c r="D157" s="25"/>
      <c r="E157" s="27"/>
      <c r="F157" s="22"/>
    </row>
    <row r="158" spans="1:6" x14ac:dyDescent="0.35">
      <c r="A158" s="25"/>
      <c r="B158" s="35"/>
      <c r="C158" s="40"/>
      <c r="D158" s="25"/>
      <c r="E158" s="27"/>
      <c r="F158" s="22"/>
    </row>
    <row r="159" spans="1:6" ht="28" x14ac:dyDescent="0.35">
      <c r="A159" s="25"/>
      <c r="B159" s="35" t="s">
        <v>74</v>
      </c>
      <c r="C159" s="40"/>
      <c r="D159" s="25"/>
      <c r="E159" s="27"/>
      <c r="F159" s="22"/>
    </row>
    <row r="160" spans="1:6" x14ac:dyDescent="0.35">
      <c r="A160" s="25"/>
      <c r="B160" s="35"/>
      <c r="C160" s="40"/>
      <c r="D160" s="25"/>
      <c r="E160" s="27"/>
      <c r="F160" s="22"/>
    </row>
    <row r="161" spans="1:6" x14ac:dyDescent="0.35">
      <c r="A161" s="25" t="s">
        <v>16</v>
      </c>
      <c r="B161" s="50" t="s">
        <v>76</v>
      </c>
      <c r="C161" s="84">
        <v>2</v>
      </c>
      <c r="D161" s="39" t="s">
        <v>75</v>
      </c>
      <c r="E161" s="33"/>
      <c r="F161" s="22">
        <f>C161*E161</f>
        <v>0</v>
      </c>
    </row>
    <row r="162" spans="1:6" x14ac:dyDescent="0.35">
      <c r="A162" s="25"/>
      <c r="B162" s="50"/>
      <c r="C162" s="84"/>
      <c r="D162" s="39"/>
      <c r="E162" s="33"/>
      <c r="F162" s="22"/>
    </row>
    <row r="163" spans="1:6" x14ac:dyDescent="0.35">
      <c r="A163" s="25" t="s">
        <v>18</v>
      </c>
      <c r="B163" s="50" t="s">
        <v>271</v>
      </c>
      <c r="C163" s="84">
        <v>6</v>
      </c>
      <c r="D163" s="39" t="s">
        <v>75</v>
      </c>
      <c r="E163" s="33"/>
      <c r="F163" s="22">
        <f>C163*E163</f>
        <v>0</v>
      </c>
    </row>
    <row r="164" spans="1:6" x14ac:dyDescent="0.35">
      <c r="A164" s="36"/>
      <c r="B164" s="34"/>
      <c r="C164" s="24"/>
      <c r="D164" s="39"/>
      <c r="E164" s="27"/>
      <c r="F164" s="22"/>
    </row>
    <row r="165" spans="1:6" x14ac:dyDescent="0.35">
      <c r="A165" s="36"/>
      <c r="B165" s="34"/>
      <c r="C165" s="24"/>
      <c r="D165" s="39"/>
      <c r="E165" s="27"/>
      <c r="F165" s="22"/>
    </row>
    <row r="166" spans="1:6" x14ac:dyDescent="0.35">
      <c r="A166" s="25"/>
      <c r="B166" s="37" t="s">
        <v>236</v>
      </c>
      <c r="C166" s="40"/>
      <c r="D166" s="25"/>
      <c r="E166" s="41"/>
      <c r="F166" s="96"/>
    </row>
    <row r="167" spans="1:6" ht="14.5" thickBot="1" x14ac:dyDescent="0.4">
      <c r="A167" s="25"/>
      <c r="B167" s="6" t="s">
        <v>31</v>
      </c>
      <c r="C167" s="40"/>
      <c r="D167" s="25"/>
      <c r="E167" s="41"/>
      <c r="F167" s="42">
        <f>SUM(F146:F166)</f>
        <v>0</v>
      </c>
    </row>
    <row r="168" spans="1:6" ht="14.5" thickTop="1" x14ac:dyDescent="0.35">
      <c r="A168" s="19"/>
      <c r="B168" s="29"/>
      <c r="C168" s="18"/>
      <c r="D168" s="19"/>
      <c r="E168" s="27"/>
      <c r="F168" s="22"/>
    </row>
    <row r="169" spans="1:6" x14ac:dyDescent="0.35">
      <c r="A169" s="43"/>
      <c r="B169" s="44"/>
      <c r="C169" s="45"/>
      <c r="D169" s="43"/>
      <c r="E169" s="47"/>
      <c r="F169" s="48"/>
    </row>
    <row r="170" spans="1:6" x14ac:dyDescent="0.35">
      <c r="A170" s="281"/>
      <c r="B170" s="284"/>
      <c r="C170" s="85"/>
      <c r="D170" s="86"/>
      <c r="E170" s="4"/>
      <c r="F170" s="5"/>
    </row>
    <row r="171" spans="1:6" x14ac:dyDescent="0.35">
      <c r="A171" s="283"/>
      <c r="B171" s="37" t="s">
        <v>77</v>
      </c>
      <c r="C171" s="40"/>
      <c r="D171" s="25"/>
      <c r="E171" s="87"/>
      <c r="F171" s="96"/>
    </row>
    <row r="172" spans="1:6" x14ac:dyDescent="0.35">
      <c r="A172" s="283"/>
      <c r="B172" s="35" t="s">
        <v>78</v>
      </c>
      <c r="C172" s="40"/>
      <c r="D172" s="25"/>
      <c r="E172" s="87"/>
      <c r="F172" s="96"/>
    </row>
    <row r="173" spans="1:6" x14ac:dyDescent="0.35">
      <c r="A173" s="283"/>
      <c r="B173" s="35"/>
      <c r="C173" s="40"/>
      <c r="D173" s="25"/>
      <c r="E173" s="87"/>
      <c r="F173" s="96"/>
    </row>
    <row r="174" spans="1:6" x14ac:dyDescent="0.35">
      <c r="A174" s="283"/>
      <c r="B174" s="35" t="s">
        <v>79</v>
      </c>
      <c r="C174" s="40"/>
      <c r="D174" s="25"/>
      <c r="E174" s="87"/>
      <c r="F174" s="96"/>
    </row>
    <row r="175" spans="1:6" x14ac:dyDescent="0.35">
      <c r="A175" s="283"/>
      <c r="B175" s="35"/>
      <c r="C175" s="40"/>
      <c r="D175" s="25"/>
      <c r="E175" s="87"/>
      <c r="F175" s="96"/>
    </row>
    <row r="176" spans="1:6" ht="28.5" customHeight="1" x14ac:dyDescent="0.35">
      <c r="A176" s="283" t="s">
        <v>7</v>
      </c>
      <c r="B176" s="31" t="s">
        <v>80</v>
      </c>
      <c r="C176" s="84">
        <v>110</v>
      </c>
      <c r="D176" s="25" t="s">
        <v>23</v>
      </c>
      <c r="E176" s="59"/>
      <c r="F176" s="96">
        <f>C176*E176</f>
        <v>0</v>
      </c>
    </row>
    <row r="177" spans="1:6" x14ac:dyDescent="0.35">
      <c r="A177" s="283"/>
      <c r="B177" s="31"/>
      <c r="C177" s="40"/>
      <c r="D177" s="25"/>
      <c r="E177" s="87"/>
      <c r="F177" s="96"/>
    </row>
    <row r="178" spans="1:6" ht="42" x14ac:dyDescent="0.35">
      <c r="A178" s="283" t="s">
        <v>10</v>
      </c>
      <c r="B178" s="31" t="s">
        <v>81</v>
      </c>
      <c r="C178" s="84">
        <v>31</v>
      </c>
      <c r="D178" s="25" t="s">
        <v>23</v>
      </c>
      <c r="E178" s="59"/>
      <c r="F178" s="96">
        <f>C178*E178</f>
        <v>0</v>
      </c>
    </row>
    <row r="179" spans="1:6" x14ac:dyDescent="0.35">
      <c r="A179" s="283"/>
      <c r="B179" s="37"/>
      <c r="C179" s="40"/>
      <c r="D179" s="25"/>
      <c r="E179" s="87"/>
      <c r="F179" s="96"/>
    </row>
    <row r="180" spans="1:6" x14ac:dyDescent="0.35">
      <c r="A180" s="283"/>
      <c r="B180" s="35" t="s">
        <v>82</v>
      </c>
      <c r="C180" s="40"/>
      <c r="D180" s="25"/>
      <c r="E180" s="87"/>
      <c r="F180" s="96"/>
    </row>
    <row r="181" spans="1:6" x14ac:dyDescent="0.35">
      <c r="A181" s="283"/>
      <c r="B181" s="35"/>
      <c r="C181" s="40"/>
      <c r="D181" s="25"/>
      <c r="E181" s="87"/>
      <c r="F181" s="96"/>
    </row>
    <row r="182" spans="1:6" ht="28" x14ac:dyDescent="0.35">
      <c r="A182" s="283"/>
      <c r="B182" s="35" t="s">
        <v>83</v>
      </c>
      <c r="C182" s="40"/>
      <c r="D182" s="25"/>
      <c r="E182" s="87"/>
      <c r="F182" s="96"/>
    </row>
    <row r="183" spans="1:6" x14ac:dyDescent="0.35">
      <c r="A183" s="283"/>
      <c r="B183" s="35"/>
      <c r="C183" s="40"/>
      <c r="D183" s="25"/>
      <c r="E183" s="87"/>
      <c r="F183" s="96"/>
    </row>
    <row r="184" spans="1:6" x14ac:dyDescent="0.35">
      <c r="A184" s="283" t="s">
        <v>12</v>
      </c>
      <c r="B184" s="31" t="s">
        <v>84</v>
      </c>
      <c r="C184" s="84">
        <v>210</v>
      </c>
      <c r="D184" s="25" t="s">
        <v>23</v>
      </c>
      <c r="E184" s="59"/>
      <c r="F184" s="96">
        <f>C184*E184</f>
        <v>0</v>
      </c>
    </row>
    <row r="185" spans="1:6" x14ac:dyDescent="0.35">
      <c r="A185" s="26"/>
      <c r="B185" s="50"/>
      <c r="C185" s="40"/>
      <c r="D185" s="25"/>
      <c r="E185" s="87"/>
      <c r="F185" s="96"/>
    </row>
    <row r="186" spans="1:6" x14ac:dyDescent="0.35">
      <c r="A186" s="26"/>
      <c r="B186" s="35"/>
      <c r="C186" s="40"/>
      <c r="D186" s="25"/>
      <c r="E186" s="87"/>
      <c r="F186" s="96"/>
    </row>
    <row r="187" spans="1:6" x14ac:dyDescent="0.35">
      <c r="A187" s="26"/>
      <c r="B187" s="31"/>
      <c r="C187" s="84"/>
      <c r="D187" s="25"/>
      <c r="E187" s="87"/>
      <c r="F187" s="96"/>
    </row>
    <row r="188" spans="1:6" x14ac:dyDescent="0.35">
      <c r="A188" s="26"/>
      <c r="B188" s="31"/>
      <c r="C188" s="84"/>
      <c r="D188" s="25"/>
      <c r="E188" s="87"/>
      <c r="F188" s="282"/>
    </row>
    <row r="189" spans="1:6" x14ac:dyDescent="0.35">
      <c r="A189" s="26"/>
      <c r="B189" s="52"/>
      <c r="C189" s="40"/>
      <c r="D189" s="25"/>
      <c r="E189" s="87"/>
      <c r="F189" s="96"/>
    </row>
    <row r="190" spans="1:6" x14ac:dyDescent="0.35">
      <c r="A190" s="26"/>
      <c r="B190" s="50"/>
      <c r="C190" s="84"/>
      <c r="D190" s="25"/>
      <c r="E190" s="87"/>
      <c r="F190" s="96"/>
    </row>
    <row r="191" spans="1:6" x14ac:dyDescent="0.35">
      <c r="A191" s="26"/>
      <c r="B191" s="52"/>
      <c r="C191" s="40"/>
      <c r="D191" s="25"/>
      <c r="E191" s="87"/>
      <c r="F191" s="96"/>
    </row>
    <row r="192" spans="1:6" x14ac:dyDescent="0.35">
      <c r="A192" s="26"/>
      <c r="B192" s="50"/>
      <c r="C192" s="84"/>
      <c r="D192" s="25"/>
      <c r="E192" s="87"/>
      <c r="F192" s="96"/>
    </row>
    <row r="193" spans="1:6" x14ac:dyDescent="0.35">
      <c r="A193" s="26"/>
      <c r="B193" s="35"/>
      <c r="C193" s="84"/>
      <c r="D193" s="25"/>
      <c r="E193" s="87"/>
      <c r="F193" s="96"/>
    </row>
    <row r="194" spans="1:6" x14ac:dyDescent="0.35">
      <c r="A194" s="26"/>
      <c r="B194" s="50"/>
      <c r="C194" s="84"/>
      <c r="D194" s="25"/>
      <c r="E194" s="87"/>
      <c r="F194" s="96"/>
    </row>
    <row r="195" spans="1:6" x14ac:dyDescent="0.35">
      <c r="A195" s="26"/>
      <c r="B195" s="52"/>
      <c r="C195" s="84"/>
      <c r="D195" s="25"/>
      <c r="E195" s="87"/>
      <c r="F195" s="96"/>
    </row>
    <row r="196" spans="1:6" x14ac:dyDescent="0.35">
      <c r="A196" s="26"/>
      <c r="B196" s="50"/>
      <c r="C196" s="84"/>
      <c r="D196" s="25"/>
      <c r="E196" s="87"/>
      <c r="F196" s="96"/>
    </row>
    <row r="197" spans="1:6" x14ac:dyDescent="0.35">
      <c r="A197" s="26"/>
      <c r="B197" s="50"/>
      <c r="C197" s="84"/>
      <c r="D197" s="25"/>
      <c r="E197" s="87"/>
      <c r="F197" s="96"/>
    </row>
    <row r="198" spans="1:6" x14ac:dyDescent="0.35">
      <c r="A198" s="26"/>
      <c r="B198" s="50"/>
      <c r="C198" s="84"/>
      <c r="D198" s="25"/>
      <c r="E198" s="87"/>
      <c r="F198" s="96"/>
    </row>
    <row r="199" spans="1:6" x14ac:dyDescent="0.35">
      <c r="A199" s="26"/>
      <c r="B199" s="52"/>
      <c r="C199" s="40"/>
      <c r="D199" s="25"/>
      <c r="E199" s="87"/>
      <c r="F199" s="96"/>
    </row>
    <row r="200" spans="1:6" x14ac:dyDescent="0.35">
      <c r="A200" s="26"/>
      <c r="B200" s="52"/>
      <c r="C200" s="40"/>
      <c r="D200" s="25"/>
      <c r="E200" s="87"/>
      <c r="F200" s="96"/>
    </row>
    <row r="201" spans="1:6" x14ac:dyDescent="0.35">
      <c r="A201" s="26"/>
      <c r="B201" s="37" t="s">
        <v>236</v>
      </c>
      <c r="C201" s="40"/>
      <c r="D201" s="25"/>
      <c r="E201" s="87"/>
      <c r="F201" s="96"/>
    </row>
    <row r="202" spans="1:6" ht="14.5" thickBot="1" x14ac:dyDescent="0.4">
      <c r="A202" s="26"/>
      <c r="B202" s="285" t="s">
        <v>31</v>
      </c>
      <c r="C202" s="40"/>
      <c r="D202" s="25"/>
      <c r="E202" s="87"/>
      <c r="F202" s="42">
        <f>SUM(F175:F201)</f>
        <v>0</v>
      </c>
    </row>
    <row r="203" spans="1:6" ht="14.5" thickTop="1" x14ac:dyDescent="0.35">
      <c r="A203" s="26"/>
      <c r="B203" s="285"/>
      <c r="C203" s="40"/>
      <c r="D203" s="25"/>
      <c r="E203" s="87"/>
      <c r="F203" s="88"/>
    </row>
    <row r="204" spans="1:6" x14ac:dyDescent="0.35">
      <c r="A204" s="26"/>
      <c r="B204" s="285"/>
      <c r="C204" s="40"/>
      <c r="D204" s="25"/>
      <c r="E204" s="87"/>
      <c r="F204" s="88"/>
    </row>
    <row r="205" spans="1:6" x14ac:dyDescent="0.35">
      <c r="A205" s="26"/>
      <c r="B205" s="285"/>
      <c r="C205" s="40"/>
      <c r="D205" s="25"/>
      <c r="E205" s="41"/>
      <c r="F205" s="88"/>
    </row>
    <row r="206" spans="1:6" x14ac:dyDescent="0.35">
      <c r="A206" s="20"/>
      <c r="B206" s="29"/>
      <c r="C206" s="18"/>
      <c r="D206" s="19"/>
      <c r="E206" s="27"/>
      <c r="F206" s="22"/>
    </row>
    <row r="207" spans="1:6" x14ac:dyDescent="0.35">
      <c r="A207" s="46"/>
      <c r="B207" s="44"/>
      <c r="C207" s="45"/>
      <c r="D207" s="43"/>
      <c r="E207" s="47"/>
      <c r="F207" s="48"/>
    </row>
    <row r="208" spans="1:6" x14ac:dyDescent="0.35">
      <c r="A208" s="92"/>
      <c r="B208" s="286"/>
      <c r="C208" s="93"/>
      <c r="D208" s="92"/>
      <c r="E208" s="94"/>
      <c r="F208" s="95"/>
    </row>
    <row r="209" spans="1:6" ht="28" x14ac:dyDescent="0.35">
      <c r="A209" s="25"/>
      <c r="B209" s="52" t="s">
        <v>85</v>
      </c>
      <c r="C209" s="40"/>
      <c r="D209" s="25"/>
      <c r="E209" s="41"/>
      <c r="F209" s="96"/>
    </row>
    <row r="210" spans="1:6" x14ac:dyDescent="0.35">
      <c r="A210" s="25"/>
      <c r="B210" s="52"/>
      <c r="C210" s="40"/>
      <c r="D210" s="25"/>
      <c r="E210" s="41"/>
      <c r="F210" s="96"/>
    </row>
    <row r="211" spans="1:6" ht="51" x14ac:dyDescent="0.35">
      <c r="A211" s="25"/>
      <c r="B211" s="287" t="s">
        <v>86</v>
      </c>
      <c r="C211" s="40"/>
      <c r="D211" s="25"/>
      <c r="E211" s="41"/>
      <c r="F211" s="96"/>
    </row>
    <row r="212" spans="1:6" x14ac:dyDescent="0.35">
      <c r="A212" s="25"/>
      <c r="B212" s="52"/>
      <c r="C212" s="40"/>
      <c r="D212" s="25"/>
      <c r="E212" s="41"/>
      <c r="F212" s="96"/>
    </row>
    <row r="213" spans="1:6" x14ac:dyDescent="0.35">
      <c r="A213" s="25" t="s">
        <v>7</v>
      </c>
      <c r="B213" s="50" t="s">
        <v>84</v>
      </c>
      <c r="C213" s="84">
        <f>C176</f>
        <v>110</v>
      </c>
      <c r="D213" s="25" t="s">
        <v>23</v>
      </c>
      <c r="E213" s="59"/>
      <c r="F213" s="96">
        <f>C213*E213</f>
        <v>0</v>
      </c>
    </row>
    <row r="214" spans="1:6" x14ac:dyDescent="0.35">
      <c r="A214" s="25"/>
      <c r="B214" s="50"/>
      <c r="C214" s="84"/>
      <c r="D214" s="25"/>
      <c r="E214" s="41"/>
      <c r="F214" s="96"/>
    </row>
    <row r="215" spans="1:6" x14ac:dyDescent="0.35">
      <c r="A215" s="25"/>
      <c r="B215" s="35" t="s">
        <v>87</v>
      </c>
      <c r="C215" s="84"/>
      <c r="D215" s="25"/>
      <c r="E215" s="41"/>
      <c r="F215" s="96"/>
    </row>
    <row r="216" spans="1:6" ht="56" x14ac:dyDescent="0.35">
      <c r="A216" s="25"/>
      <c r="B216" s="52" t="s">
        <v>88</v>
      </c>
      <c r="C216" s="84"/>
      <c r="D216" s="25"/>
      <c r="E216" s="41"/>
      <c r="F216" s="96"/>
    </row>
    <row r="217" spans="1:6" x14ac:dyDescent="0.35">
      <c r="A217" s="25"/>
      <c r="B217" s="50"/>
      <c r="C217" s="84"/>
      <c r="D217" s="25"/>
      <c r="E217" s="41"/>
      <c r="F217" s="96"/>
    </row>
    <row r="218" spans="1:6" ht="28" x14ac:dyDescent="0.35">
      <c r="A218" s="25" t="s">
        <v>10</v>
      </c>
      <c r="B218" s="50" t="s">
        <v>89</v>
      </c>
      <c r="C218" s="84">
        <f>C178</f>
        <v>31</v>
      </c>
      <c r="D218" s="25" t="s">
        <v>23</v>
      </c>
      <c r="E218" s="59"/>
      <c r="F218" s="96">
        <f>C218*E218</f>
        <v>0</v>
      </c>
    </row>
    <row r="219" spans="1:6" x14ac:dyDescent="0.35">
      <c r="A219" s="25"/>
      <c r="B219" s="50"/>
      <c r="C219" s="84"/>
      <c r="D219" s="25"/>
      <c r="E219" s="41"/>
      <c r="F219" s="96"/>
    </row>
    <row r="220" spans="1:6" x14ac:dyDescent="0.35">
      <c r="A220" s="25" t="s">
        <v>12</v>
      </c>
      <c r="B220" s="50" t="s">
        <v>90</v>
      </c>
      <c r="C220" s="84">
        <v>23</v>
      </c>
      <c r="D220" s="25" t="s">
        <v>54</v>
      </c>
      <c r="E220" s="59"/>
      <c r="F220" s="96">
        <f>C220*E220</f>
        <v>0</v>
      </c>
    </row>
    <row r="221" spans="1:6" x14ac:dyDescent="0.35">
      <c r="A221" s="25"/>
      <c r="B221" s="50"/>
      <c r="C221" s="40"/>
      <c r="D221" s="25"/>
      <c r="E221" s="41"/>
      <c r="F221" s="96"/>
    </row>
    <row r="222" spans="1:6" x14ac:dyDescent="0.35">
      <c r="A222" s="25"/>
      <c r="B222" s="35" t="s">
        <v>91</v>
      </c>
      <c r="C222" s="40"/>
      <c r="D222" s="25"/>
      <c r="E222" s="41"/>
      <c r="F222" s="96"/>
    </row>
    <row r="223" spans="1:6" x14ac:dyDescent="0.35">
      <c r="A223" s="25"/>
      <c r="B223" s="35"/>
      <c r="C223" s="40"/>
      <c r="D223" s="25"/>
      <c r="E223" s="41"/>
      <c r="F223" s="96"/>
    </row>
    <row r="224" spans="1:6" ht="70" x14ac:dyDescent="0.35">
      <c r="A224" s="25"/>
      <c r="B224" s="35" t="s">
        <v>92</v>
      </c>
      <c r="C224" s="40"/>
      <c r="D224" s="25"/>
      <c r="E224" s="41"/>
      <c r="F224" s="96"/>
    </row>
    <row r="225" spans="1:6" x14ac:dyDescent="0.35">
      <c r="A225" s="25"/>
      <c r="B225" s="31"/>
      <c r="C225" s="40"/>
      <c r="D225" s="25"/>
      <c r="E225" s="41"/>
      <c r="F225" s="96"/>
    </row>
    <row r="226" spans="1:6" ht="28" x14ac:dyDescent="0.35">
      <c r="A226" s="25" t="s">
        <v>16</v>
      </c>
      <c r="B226" s="31" t="s">
        <v>93</v>
      </c>
      <c r="C226" s="84">
        <v>210</v>
      </c>
      <c r="D226" s="25" t="s">
        <v>23</v>
      </c>
      <c r="E226" s="59"/>
      <c r="F226" s="96">
        <f>C226*E226</f>
        <v>0</v>
      </c>
    </row>
    <row r="227" spans="1:6" x14ac:dyDescent="0.35">
      <c r="A227" s="25"/>
      <c r="B227" s="31"/>
      <c r="C227" s="40"/>
      <c r="D227" s="25"/>
      <c r="E227" s="41"/>
      <c r="F227" s="96"/>
    </row>
    <row r="228" spans="1:6" x14ac:dyDescent="0.35">
      <c r="A228" s="25" t="s">
        <v>18</v>
      </c>
      <c r="B228" s="31" t="s">
        <v>94</v>
      </c>
      <c r="C228" s="84">
        <v>38</v>
      </c>
      <c r="D228" s="25" t="s">
        <v>23</v>
      </c>
      <c r="E228" s="59"/>
      <c r="F228" s="96">
        <f>C228*E228</f>
        <v>0</v>
      </c>
    </row>
    <row r="229" spans="1:6" x14ac:dyDescent="0.35">
      <c r="A229" s="25"/>
      <c r="B229" s="31"/>
      <c r="C229" s="40"/>
      <c r="D229" s="25"/>
      <c r="E229" s="41"/>
      <c r="F229" s="96"/>
    </row>
    <row r="230" spans="1:6" x14ac:dyDescent="0.35">
      <c r="A230" s="89"/>
      <c r="B230" s="6" t="s">
        <v>95</v>
      </c>
      <c r="C230" s="39"/>
      <c r="D230" s="25"/>
      <c r="E230" s="27"/>
      <c r="F230" s="90"/>
    </row>
    <row r="231" spans="1:6" x14ac:dyDescent="0.35">
      <c r="A231" s="89"/>
      <c r="B231" s="6"/>
      <c r="C231" s="39"/>
      <c r="D231" s="25"/>
      <c r="E231" s="27"/>
      <c r="F231" s="90"/>
    </row>
    <row r="232" spans="1:6" x14ac:dyDescent="0.35">
      <c r="A232" s="38"/>
      <c r="B232" s="29" t="s">
        <v>96</v>
      </c>
      <c r="C232" s="40"/>
      <c r="D232" s="25"/>
      <c r="E232" s="91"/>
      <c r="F232" s="90"/>
    </row>
    <row r="233" spans="1:6" ht="28" x14ac:dyDescent="0.35">
      <c r="A233" s="38"/>
      <c r="B233" s="35" t="s">
        <v>97</v>
      </c>
      <c r="C233" s="40"/>
      <c r="D233" s="25"/>
      <c r="E233" s="91"/>
      <c r="F233" s="90"/>
    </row>
    <row r="234" spans="1:6" x14ac:dyDescent="0.35">
      <c r="A234" s="38"/>
      <c r="B234" s="35"/>
      <c r="C234" s="40"/>
      <c r="D234" s="25"/>
      <c r="E234" s="91"/>
      <c r="F234" s="90"/>
    </row>
    <row r="235" spans="1:6" x14ac:dyDescent="0.35">
      <c r="A235" s="38" t="s">
        <v>21</v>
      </c>
      <c r="B235" s="34" t="s">
        <v>98</v>
      </c>
      <c r="C235" s="84">
        <v>8</v>
      </c>
      <c r="D235" s="25" t="s">
        <v>75</v>
      </c>
      <c r="E235" s="59"/>
      <c r="F235" s="96">
        <f>C235*E235</f>
        <v>0</v>
      </c>
    </row>
    <row r="236" spans="1:6" x14ac:dyDescent="0.35">
      <c r="A236" s="38"/>
      <c r="B236" s="34"/>
      <c r="C236" s="40"/>
      <c r="D236" s="25"/>
      <c r="E236" s="41"/>
      <c r="F236" s="96"/>
    </row>
    <row r="237" spans="1:6" x14ac:dyDescent="0.35">
      <c r="A237" s="38" t="s">
        <v>26</v>
      </c>
      <c r="B237" s="31" t="s">
        <v>99</v>
      </c>
      <c r="C237" s="84">
        <v>8</v>
      </c>
      <c r="D237" s="25" t="s">
        <v>75</v>
      </c>
      <c r="E237" s="59"/>
      <c r="F237" s="96">
        <f>C237*E237</f>
        <v>0</v>
      </c>
    </row>
    <row r="238" spans="1:6" x14ac:dyDescent="0.35">
      <c r="A238" s="25"/>
      <c r="B238" s="31"/>
      <c r="C238" s="84"/>
      <c r="D238" s="25"/>
      <c r="E238" s="41"/>
      <c r="F238" s="96"/>
    </row>
    <row r="239" spans="1:6" x14ac:dyDescent="0.35">
      <c r="A239" s="25"/>
      <c r="B239" s="31"/>
      <c r="C239" s="84"/>
      <c r="D239" s="25"/>
      <c r="E239" s="41"/>
      <c r="F239" s="96"/>
    </row>
    <row r="240" spans="1:6" x14ac:dyDescent="0.35">
      <c r="A240" s="25"/>
      <c r="B240" s="6" t="s">
        <v>236</v>
      </c>
      <c r="C240" s="40"/>
      <c r="D240" s="25"/>
      <c r="E240" s="41"/>
      <c r="F240" s="96"/>
    </row>
    <row r="241" spans="1:6" ht="14.5" thickBot="1" x14ac:dyDescent="0.4">
      <c r="A241" s="25"/>
      <c r="B241" s="6" t="s">
        <v>31</v>
      </c>
      <c r="C241" s="40"/>
      <c r="D241" s="25"/>
      <c r="E241" s="41"/>
      <c r="F241" s="42">
        <f>SUM(F213:F240)</f>
        <v>0</v>
      </c>
    </row>
    <row r="242" spans="1:6" ht="14.5" thickTop="1" x14ac:dyDescent="0.35">
      <c r="A242" s="25"/>
      <c r="B242" s="6"/>
      <c r="C242" s="40"/>
      <c r="D242" s="25"/>
      <c r="E242" s="41"/>
      <c r="F242" s="288"/>
    </row>
    <row r="243" spans="1:6" x14ac:dyDescent="0.35">
      <c r="A243" s="25"/>
      <c r="B243" s="40"/>
      <c r="C243" s="40"/>
      <c r="D243" s="25"/>
      <c r="E243" s="41"/>
      <c r="F243" s="96"/>
    </row>
    <row r="244" spans="1:6" x14ac:dyDescent="0.35">
      <c r="A244" s="99"/>
      <c r="B244" s="101"/>
      <c r="C244" s="101"/>
      <c r="D244" s="99"/>
      <c r="E244" s="103"/>
      <c r="F244" s="289"/>
    </row>
    <row r="245" spans="1:6" x14ac:dyDescent="0.35">
      <c r="A245" s="92"/>
      <c r="B245" s="93"/>
      <c r="C245" s="93"/>
      <c r="D245" s="92"/>
      <c r="E245" s="94"/>
      <c r="F245" s="95"/>
    </row>
    <row r="246" spans="1:6" x14ac:dyDescent="0.35">
      <c r="A246" s="25"/>
      <c r="B246" s="40"/>
      <c r="C246" s="40"/>
      <c r="D246" s="25"/>
      <c r="E246" s="41"/>
      <c r="F246" s="96"/>
    </row>
    <row r="247" spans="1:6" x14ac:dyDescent="0.35">
      <c r="A247" s="25"/>
      <c r="B247" s="97" t="s">
        <v>100</v>
      </c>
      <c r="C247" s="40"/>
      <c r="D247" s="25"/>
      <c r="E247" s="41"/>
      <c r="F247" s="96"/>
    </row>
    <row r="248" spans="1:6" x14ac:dyDescent="0.35">
      <c r="A248" s="25"/>
      <c r="B248" s="25">
        <v>1</v>
      </c>
      <c r="C248" s="40"/>
      <c r="D248" s="25"/>
      <c r="E248" s="41"/>
      <c r="F248" s="96">
        <f>F42</f>
        <v>0</v>
      </c>
    </row>
    <row r="249" spans="1:6" x14ac:dyDescent="0.35">
      <c r="A249" s="25"/>
      <c r="B249" s="25"/>
      <c r="C249" s="40"/>
      <c r="D249" s="25"/>
      <c r="E249" s="41"/>
      <c r="F249" s="96"/>
    </row>
    <row r="250" spans="1:6" x14ac:dyDescent="0.35">
      <c r="A250" s="25"/>
      <c r="B250" s="25">
        <v>2</v>
      </c>
      <c r="C250" s="40"/>
      <c r="D250" s="25"/>
      <c r="E250" s="41"/>
      <c r="F250" s="96">
        <f>F94</f>
        <v>0</v>
      </c>
    </row>
    <row r="251" spans="1:6" x14ac:dyDescent="0.35">
      <c r="A251" s="25"/>
      <c r="B251" s="25"/>
      <c r="C251" s="40"/>
      <c r="D251" s="25"/>
      <c r="E251" s="41"/>
      <c r="F251" s="96"/>
    </row>
    <row r="252" spans="1:6" x14ac:dyDescent="0.35">
      <c r="A252" s="25"/>
      <c r="B252" s="25">
        <v>3</v>
      </c>
      <c r="C252" s="40"/>
      <c r="D252" s="25"/>
      <c r="E252" s="41"/>
      <c r="F252" s="96">
        <f>F141</f>
        <v>0</v>
      </c>
    </row>
    <row r="253" spans="1:6" x14ac:dyDescent="0.35">
      <c r="A253" s="25"/>
      <c r="B253" s="25"/>
      <c r="C253" s="40"/>
      <c r="D253" s="25"/>
      <c r="E253" s="41"/>
      <c r="F253" s="96"/>
    </row>
    <row r="254" spans="1:6" x14ac:dyDescent="0.35">
      <c r="A254" s="25"/>
      <c r="B254" s="25">
        <v>4</v>
      </c>
      <c r="C254" s="40"/>
      <c r="D254" s="25"/>
      <c r="E254" s="41"/>
      <c r="F254" s="96">
        <f>F167</f>
        <v>0</v>
      </c>
    </row>
    <row r="255" spans="1:6" x14ac:dyDescent="0.35">
      <c r="A255" s="25"/>
      <c r="B255" s="25"/>
      <c r="C255" s="40"/>
      <c r="D255" s="25"/>
      <c r="E255" s="41"/>
      <c r="F255" s="96"/>
    </row>
    <row r="256" spans="1:6" x14ac:dyDescent="0.35">
      <c r="A256" s="25"/>
      <c r="B256" s="25">
        <v>5</v>
      </c>
      <c r="C256" s="40"/>
      <c r="D256" s="25"/>
      <c r="E256" s="41"/>
      <c r="F256" s="96">
        <f>F202</f>
        <v>0</v>
      </c>
    </row>
    <row r="257" spans="1:6" x14ac:dyDescent="0.35">
      <c r="A257" s="25"/>
      <c r="B257" s="25"/>
      <c r="C257" s="40"/>
      <c r="D257" s="25"/>
      <c r="E257" s="41"/>
      <c r="F257" s="96"/>
    </row>
    <row r="258" spans="1:6" x14ac:dyDescent="0.35">
      <c r="A258" s="25"/>
      <c r="B258" s="25">
        <v>6</v>
      </c>
      <c r="C258" s="40"/>
      <c r="D258" s="25"/>
      <c r="E258" s="41"/>
      <c r="F258" s="96">
        <f>F241</f>
        <v>0</v>
      </c>
    </row>
    <row r="259" spans="1:6" x14ac:dyDescent="0.35">
      <c r="A259" s="25"/>
      <c r="B259" s="25"/>
      <c r="C259" s="40"/>
      <c r="D259" s="25"/>
      <c r="E259" s="41"/>
      <c r="F259" s="96"/>
    </row>
    <row r="260" spans="1:6" x14ac:dyDescent="0.35">
      <c r="A260" s="25"/>
      <c r="B260" s="40"/>
      <c r="C260" s="40"/>
      <c r="D260" s="25"/>
      <c r="E260" s="41"/>
      <c r="F260" s="96"/>
    </row>
    <row r="261" spans="1:6" x14ac:dyDescent="0.35">
      <c r="A261" s="25"/>
      <c r="B261" s="6" t="s">
        <v>236</v>
      </c>
      <c r="C261" s="40"/>
      <c r="D261" s="25"/>
      <c r="E261" s="41"/>
      <c r="F261" s="96"/>
    </row>
    <row r="262" spans="1:6" ht="14.5" thickBot="1" x14ac:dyDescent="0.4">
      <c r="A262" s="25"/>
      <c r="B262" s="40" t="s">
        <v>101</v>
      </c>
      <c r="C262" s="40"/>
      <c r="D262" s="25"/>
      <c r="E262" s="41"/>
      <c r="F262" s="42">
        <f>SUM(F248:F261)</f>
        <v>0</v>
      </c>
    </row>
    <row r="263" spans="1:6" ht="14.5" thickTop="1" x14ac:dyDescent="0.35">
      <c r="A263" s="25"/>
      <c r="B263" s="40"/>
      <c r="C263" s="40"/>
      <c r="D263" s="98"/>
      <c r="E263" s="41"/>
      <c r="F263" s="88"/>
    </row>
    <row r="264" spans="1:6" x14ac:dyDescent="0.35">
      <c r="A264" s="25"/>
      <c r="B264" s="40"/>
      <c r="C264" s="40"/>
      <c r="D264" s="98"/>
      <c r="E264" s="41"/>
      <c r="F264" s="88"/>
    </row>
    <row r="265" spans="1:6" x14ac:dyDescent="0.35">
      <c r="A265" s="25"/>
      <c r="B265" s="40"/>
      <c r="C265" s="40"/>
      <c r="D265" s="98"/>
      <c r="E265" s="41"/>
      <c r="F265" s="88"/>
    </row>
    <row r="266" spans="1:6" x14ac:dyDescent="0.35">
      <c r="A266" s="25"/>
      <c r="B266" s="40"/>
      <c r="C266" s="40"/>
      <c r="D266" s="98"/>
      <c r="E266" s="41"/>
      <c r="F266" s="88"/>
    </row>
    <row r="267" spans="1:6" x14ac:dyDescent="0.35">
      <c r="A267" s="25"/>
      <c r="B267" s="40"/>
      <c r="C267" s="40"/>
      <c r="D267" s="98"/>
      <c r="E267" s="41"/>
      <c r="F267" s="88"/>
    </row>
    <row r="268" spans="1:6" x14ac:dyDescent="0.35">
      <c r="A268" s="25"/>
      <c r="B268" s="40"/>
      <c r="C268" s="40"/>
      <c r="D268" s="98"/>
      <c r="E268" s="41"/>
      <c r="F268" s="88"/>
    </row>
    <row r="269" spans="1:6" x14ac:dyDescent="0.35">
      <c r="A269" s="25"/>
      <c r="B269" s="40"/>
      <c r="C269" s="40"/>
      <c r="D269" s="98"/>
      <c r="E269" s="41"/>
      <c r="F269" s="88"/>
    </row>
    <row r="270" spans="1:6" x14ac:dyDescent="0.35">
      <c r="A270" s="25"/>
      <c r="B270" s="40"/>
      <c r="C270" s="40"/>
      <c r="D270" s="98"/>
      <c r="E270" s="41"/>
      <c r="F270" s="88"/>
    </row>
    <row r="271" spans="1:6" x14ac:dyDescent="0.35">
      <c r="A271" s="25"/>
      <c r="B271" s="40"/>
      <c r="C271" s="40"/>
      <c r="D271" s="98"/>
      <c r="E271" s="41"/>
      <c r="F271" s="88"/>
    </row>
    <row r="272" spans="1:6" x14ac:dyDescent="0.35">
      <c r="A272" s="25"/>
      <c r="B272" s="40"/>
      <c r="C272" s="40"/>
      <c r="D272" s="98"/>
      <c r="E272" s="41"/>
      <c r="F272" s="88"/>
    </row>
    <row r="273" spans="1:6" x14ac:dyDescent="0.35">
      <c r="A273" s="25"/>
      <c r="B273" s="40"/>
      <c r="C273" s="40"/>
      <c r="D273" s="98"/>
      <c r="E273" s="41"/>
      <c r="F273" s="88"/>
    </row>
    <row r="274" spans="1:6" x14ac:dyDescent="0.35">
      <c r="A274" s="25"/>
      <c r="B274" s="40"/>
      <c r="C274" s="40"/>
      <c r="D274" s="98"/>
      <c r="E274" s="41"/>
      <c r="F274" s="88"/>
    </row>
    <row r="275" spans="1:6" x14ac:dyDescent="0.35">
      <c r="A275" s="25"/>
      <c r="B275" s="40"/>
      <c r="C275" s="40"/>
      <c r="D275" s="98"/>
      <c r="E275" s="41"/>
      <c r="F275" s="88"/>
    </row>
    <row r="276" spans="1:6" x14ac:dyDescent="0.35">
      <c r="A276" s="25"/>
      <c r="B276" s="40"/>
      <c r="C276" s="40"/>
      <c r="D276" s="98"/>
      <c r="E276" s="41"/>
      <c r="F276" s="88"/>
    </row>
    <row r="277" spans="1:6" x14ac:dyDescent="0.35">
      <c r="A277" s="25"/>
      <c r="B277" s="40"/>
      <c r="C277" s="40"/>
      <c r="D277" s="98"/>
      <c r="E277" s="41"/>
      <c r="F277" s="88"/>
    </row>
    <row r="278" spans="1:6" x14ac:dyDescent="0.35">
      <c r="A278" s="25"/>
      <c r="B278" s="40"/>
      <c r="C278" s="40"/>
      <c r="D278" s="98"/>
      <c r="E278" s="41"/>
      <c r="F278" s="88"/>
    </row>
    <row r="279" spans="1:6" x14ac:dyDescent="0.35">
      <c r="A279" s="25"/>
      <c r="B279" s="40"/>
      <c r="C279" s="40"/>
      <c r="D279" s="98"/>
      <c r="E279" s="41"/>
      <c r="F279" s="88"/>
    </row>
    <row r="280" spans="1:6" x14ac:dyDescent="0.35">
      <c r="A280" s="25"/>
      <c r="B280" s="40"/>
      <c r="C280" s="40"/>
      <c r="D280" s="98"/>
      <c r="E280" s="41"/>
      <c r="F280" s="88"/>
    </row>
    <row r="281" spans="1:6" x14ac:dyDescent="0.35">
      <c r="A281" s="25"/>
      <c r="B281" s="40"/>
      <c r="C281" s="40"/>
      <c r="D281" s="98"/>
      <c r="E281" s="41"/>
      <c r="F281" s="88"/>
    </row>
    <row r="282" spans="1:6" x14ac:dyDescent="0.35">
      <c r="A282" s="25"/>
      <c r="B282" s="40"/>
      <c r="C282" s="40"/>
      <c r="D282" s="98"/>
      <c r="E282" s="41"/>
      <c r="F282" s="88"/>
    </row>
    <row r="283" spans="1:6" x14ac:dyDescent="0.35">
      <c r="A283" s="25"/>
      <c r="B283" s="40"/>
      <c r="C283" s="40"/>
      <c r="D283" s="98"/>
      <c r="E283" s="41"/>
      <c r="F283" s="88"/>
    </row>
    <row r="284" spans="1:6" x14ac:dyDescent="0.35">
      <c r="A284" s="25"/>
      <c r="B284" s="40"/>
      <c r="C284" s="40"/>
      <c r="D284" s="98"/>
      <c r="E284" s="41"/>
      <c r="F284" s="88"/>
    </row>
    <row r="285" spans="1:6" x14ac:dyDescent="0.35">
      <c r="A285" s="25"/>
      <c r="B285" s="40"/>
      <c r="C285" s="40"/>
      <c r="D285" s="98"/>
      <c r="E285" s="41"/>
      <c r="F285" s="88"/>
    </row>
    <row r="286" spans="1:6" x14ac:dyDescent="0.35">
      <c r="A286" s="25"/>
      <c r="B286" s="40"/>
      <c r="C286" s="40"/>
      <c r="D286" s="98"/>
      <c r="E286" s="41"/>
      <c r="F286" s="88"/>
    </row>
    <row r="287" spans="1:6" x14ac:dyDescent="0.35">
      <c r="A287" s="25"/>
      <c r="B287" s="40"/>
      <c r="C287" s="40"/>
      <c r="D287" s="98"/>
      <c r="E287" s="41"/>
      <c r="F287" s="88"/>
    </row>
    <row r="288" spans="1:6" x14ac:dyDescent="0.35">
      <c r="A288" s="25"/>
      <c r="B288" s="40"/>
      <c r="C288" s="40"/>
      <c r="D288" s="98"/>
      <c r="E288" s="41"/>
      <c r="F288" s="96"/>
    </row>
    <row r="289" spans="1:6" x14ac:dyDescent="0.35">
      <c r="A289" s="99"/>
      <c r="B289" s="100"/>
      <c r="C289" s="101"/>
      <c r="D289" s="102"/>
      <c r="E289" s="103"/>
      <c r="F289" s="104"/>
    </row>
    <row r="290" spans="1:6" x14ac:dyDescent="0.35">
      <c r="A290" s="129"/>
      <c r="B290" s="290"/>
      <c r="C290" s="155"/>
      <c r="D290" s="129"/>
      <c r="E290" s="130"/>
      <c r="F290" s="5"/>
    </row>
    <row r="291" spans="1:6" x14ac:dyDescent="0.35">
      <c r="A291" s="105"/>
      <c r="B291" s="108" t="s">
        <v>102</v>
      </c>
      <c r="C291" s="107"/>
      <c r="D291" s="105"/>
      <c r="E291" s="33"/>
      <c r="F291" s="22"/>
    </row>
    <row r="292" spans="1:6" x14ac:dyDescent="0.35">
      <c r="A292" s="105"/>
      <c r="B292" s="106"/>
      <c r="C292" s="107"/>
      <c r="D292" s="105"/>
      <c r="E292" s="33"/>
      <c r="F292" s="22"/>
    </row>
    <row r="293" spans="1:6" x14ac:dyDescent="0.35">
      <c r="A293" s="105"/>
      <c r="B293" s="106" t="s">
        <v>103</v>
      </c>
      <c r="C293" s="107"/>
      <c r="D293" s="105"/>
      <c r="E293" s="33"/>
      <c r="F293" s="22"/>
    </row>
    <row r="294" spans="1:6" x14ac:dyDescent="0.35">
      <c r="A294" s="105"/>
      <c r="B294" s="106"/>
      <c r="C294" s="107"/>
      <c r="D294" s="105"/>
      <c r="E294" s="33"/>
      <c r="F294" s="22"/>
    </row>
    <row r="295" spans="1:6" ht="112" x14ac:dyDescent="0.35">
      <c r="A295" s="105"/>
      <c r="B295" s="109" t="s">
        <v>104</v>
      </c>
      <c r="C295" s="107"/>
      <c r="D295" s="105"/>
      <c r="E295" s="33"/>
      <c r="F295" s="22"/>
    </row>
    <row r="296" spans="1:6" x14ac:dyDescent="0.35">
      <c r="A296" s="105"/>
      <c r="B296" s="110"/>
      <c r="C296" s="107"/>
      <c r="D296" s="105"/>
      <c r="E296" s="33"/>
      <c r="F296" s="22"/>
    </row>
    <row r="297" spans="1:6" x14ac:dyDescent="0.35">
      <c r="A297" s="105"/>
      <c r="B297" s="111" t="s">
        <v>105</v>
      </c>
      <c r="C297" s="107"/>
      <c r="D297" s="105"/>
      <c r="E297" s="33"/>
      <c r="F297" s="22"/>
    </row>
    <row r="298" spans="1:6" x14ac:dyDescent="0.35">
      <c r="A298" s="105"/>
      <c r="B298" s="111"/>
      <c r="C298" s="107"/>
      <c r="D298" s="105"/>
      <c r="E298" s="33"/>
      <c r="F298" s="22"/>
    </row>
    <row r="299" spans="1:6" ht="42" x14ac:dyDescent="0.35">
      <c r="A299" s="105"/>
      <c r="B299" s="109" t="s">
        <v>106</v>
      </c>
      <c r="C299" s="107"/>
      <c r="D299" s="105"/>
      <c r="E299" s="33"/>
      <c r="F299" s="22"/>
    </row>
    <row r="300" spans="1:6" x14ac:dyDescent="0.35">
      <c r="A300" s="105"/>
      <c r="B300" s="110"/>
      <c r="C300" s="107"/>
      <c r="D300" s="105"/>
      <c r="E300" s="33"/>
      <c r="F300" s="22"/>
    </row>
    <row r="301" spans="1:6" x14ac:dyDescent="0.35">
      <c r="A301" s="105"/>
      <c r="B301" s="111" t="s">
        <v>107</v>
      </c>
      <c r="C301" s="107"/>
      <c r="D301" s="105"/>
      <c r="E301" s="33"/>
      <c r="F301" s="22"/>
    </row>
    <row r="302" spans="1:6" ht="42" x14ac:dyDescent="0.35">
      <c r="A302" s="105"/>
      <c r="B302" s="109" t="s">
        <v>108</v>
      </c>
      <c r="C302" s="112"/>
      <c r="D302" s="105"/>
      <c r="E302" s="33">
        <v>0</v>
      </c>
      <c r="F302" s="22">
        <f>C302*E302</f>
        <v>0</v>
      </c>
    </row>
    <row r="303" spans="1:6" x14ac:dyDescent="0.35">
      <c r="A303" s="105"/>
      <c r="B303" s="110"/>
      <c r="C303" s="107"/>
      <c r="D303" s="105"/>
      <c r="E303" s="33"/>
      <c r="F303" s="22"/>
    </row>
    <row r="304" spans="1:6" x14ac:dyDescent="0.35">
      <c r="A304" s="105"/>
      <c r="B304" s="113" t="s">
        <v>109</v>
      </c>
      <c r="C304" s="107"/>
      <c r="D304" s="105"/>
      <c r="E304" s="33">
        <v>0</v>
      </c>
      <c r="F304" s="22">
        <f>C304*E304</f>
        <v>0</v>
      </c>
    </row>
    <row r="305" spans="1:6" x14ac:dyDescent="0.35">
      <c r="A305" s="105"/>
      <c r="B305" s="113"/>
      <c r="C305" s="107"/>
      <c r="D305" s="105"/>
      <c r="E305" s="33"/>
      <c r="F305" s="22"/>
    </row>
    <row r="306" spans="1:6" ht="70" x14ac:dyDescent="0.35">
      <c r="A306" s="105" t="s">
        <v>7</v>
      </c>
      <c r="B306" s="109" t="s">
        <v>278</v>
      </c>
      <c r="C306" s="107"/>
      <c r="D306" s="105"/>
      <c r="E306" s="33"/>
      <c r="F306" s="22"/>
    </row>
    <row r="307" spans="1:6" x14ac:dyDescent="0.35">
      <c r="A307" s="105"/>
      <c r="B307" s="110"/>
      <c r="C307" s="107"/>
      <c r="D307" s="105"/>
      <c r="E307" s="33"/>
      <c r="F307" s="22"/>
    </row>
    <row r="308" spans="1:6" x14ac:dyDescent="0.35">
      <c r="A308" s="105"/>
      <c r="B308" s="113" t="s">
        <v>110</v>
      </c>
      <c r="C308" s="107"/>
      <c r="D308" s="105"/>
      <c r="E308" s="33"/>
      <c r="F308" s="22"/>
    </row>
    <row r="309" spans="1:6" x14ac:dyDescent="0.35">
      <c r="A309" s="105"/>
      <c r="B309" s="113"/>
      <c r="C309" s="107"/>
      <c r="D309" s="105"/>
      <c r="E309" s="33"/>
      <c r="F309" s="22"/>
    </row>
    <row r="310" spans="1:6" ht="28" x14ac:dyDescent="0.35">
      <c r="A310" s="105" t="s">
        <v>10</v>
      </c>
      <c r="B310" s="109" t="s">
        <v>111</v>
      </c>
      <c r="C310" s="107">
        <v>40</v>
      </c>
      <c r="D310" s="105" t="s">
        <v>54</v>
      </c>
      <c r="E310" s="33"/>
      <c r="F310" s="114">
        <f>C310*E310</f>
        <v>0</v>
      </c>
    </row>
    <row r="311" spans="1:6" x14ac:dyDescent="0.35">
      <c r="A311" s="105"/>
      <c r="B311" s="109"/>
      <c r="C311" s="107"/>
      <c r="D311" s="105"/>
      <c r="E311" s="33"/>
      <c r="F311" s="22"/>
    </row>
    <row r="312" spans="1:6" x14ac:dyDescent="0.35">
      <c r="A312" s="105" t="s">
        <v>12</v>
      </c>
      <c r="B312" s="109" t="s">
        <v>112</v>
      </c>
      <c r="C312" s="107">
        <v>40</v>
      </c>
      <c r="D312" s="105" t="s">
        <v>54</v>
      </c>
      <c r="E312" s="33"/>
      <c r="F312" s="114">
        <f>C312*E312</f>
        <v>0</v>
      </c>
    </row>
    <row r="313" spans="1:6" x14ac:dyDescent="0.35">
      <c r="A313" s="105"/>
      <c r="B313" s="110"/>
      <c r="C313" s="107"/>
      <c r="D313" s="105"/>
      <c r="E313" s="33"/>
      <c r="F313" s="22"/>
    </row>
    <row r="314" spans="1:6" x14ac:dyDescent="0.35">
      <c r="A314" s="105" t="s">
        <v>16</v>
      </c>
      <c r="B314" s="110" t="s">
        <v>113</v>
      </c>
      <c r="C314" s="107">
        <v>1</v>
      </c>
      <c r="D314" s="105" t="s">
        <v>114</v>
      </c>
      <c r="E314" s="33"/>
      <c r="F314" s="114">
        <f>C314*E314</f>
        <v>0</v>
      </c>
    </row>
    <row r="315" spans="1:6" x14ac:dyDescent="0.35">
      <c r="A315" s="105"/>
      <c r="B315" s="110"/>
      <c r="C315" s="107"/>
      <c r="D315" s="105"/>
      <c r="E315" s="33"/>
      <c r="F315" s="22"/>
    </row>
    <row r="316" spans="1:6" x14ac:dyDescent="0.35">
      <c r="A316" s="105" t="s">
        <v>18</v>
      </c>
      <c r="B316" s="110" t="s">
        <v>115</v>
      </c>
      <c r="C316" s="107">
        <v>1</v>
      </c>
      <c r="D316" s="105" t="s">
        <v>114</v>
      </c>
      <c r="E316" s="33"/>
      <c r="F316" s="114">
        <f>C316*E316</f>
        <v>0</v>
      </c>
    </row>
    <row r="317" spans="1:6" x14ac:dyDescent="0.35">
      <c r="A317" s="105"/>
      <c r="B317" s="109"/>
      <c r="C317" s="107"/>
      <c r="D317" s="105"/>
      <c r="E317" s="33"/>
      <c r="F317" s="114"/>
    </row>
    <row r="318" spans="1:6" x14ac:dyDescent="0.35">
      <c r="A318" s="105"/>
      <c r="B318" s="109"/>
      <c r="C318" s="107"/>
      <c r="D318" s="105"/>
      <c r="E318" s="33"/>
      <c r="F318" s="114"/>
    </row>
    <row r="319" spans="1:6" x14ac:dyDescent="0.35">
      <c r="A319" s="105"/>
      <c r="B319" s="108" t="s">
        <v>116</v>
      </c>
      <c r="C319" s="107"/>
      <c r="D319" s="105"/>
      <c r="E319" s="115"/>
      <c r="F319" s="116"/>
    </row>
    <row r="320" spans="1:6" ht="14.5" thickBot="1" x14ac:dyDescent="0.4">
      <c r="A320" s="105"/>
      <c r="B320" s="117" t="s">
        <v>31</v>
      </c>
      <c r="C320" s="107"/>
      <c r="D320" s="105"/>
      <c r="E320" s="115"/>
      <c r="F320" s="118">
        <f>SUM(F306:F319)</f>
        <v>0</v>
      </c>
    </row>
    <row r="321" spans="1:6" ht="14.5" thickTop="1" x14ac:dyDescent="0.35">
      <c r="A321" s="105"/>
      <c r="B321" s="119"/>
      <c r="C321" s="107"/>
      <c r="D321" s="105"/>
      <c r="E321" s="115"/>
      <c r="F321" s="120"/>
    </row>
    <row r="322" spans="1:6" x14ac:dyDescent="0.35">
      <c r="A322" s="121"/>
      <c r="B322" s="122"/>
      <c r="C322" s="123"/>
      <c r="D322" s="121"/>
      <c r="E322" s="124"/>
      <c r="F322" s="125"/>
    </row>
    <row r="323" spans="1:6" x14ac:dyDescent="0.35">
      <c r="A323" s="126"/>
      <c r="B323" s="127"/>
      <c r="C323" s="128"/>
      <c r="D323" s="129"/>
      <c r="E323" s="130"/>
      <c r="F323" s="5"/>
    </row>
    <row r="324" spans="1:6" x14ac:dyDescent="0.35">
      <c r="A324" s="131"/>
      <c r="B324" s="132" t="s">
        <v>117</v>
      </c>
      <c r="C324" s="133"/>
      <c r="D324" s="105"/>
      <c r="E324" s="33"/>
      <c r="F324" s="22"/>
    </row>
    <row r="325" spans="1:6" x14ac:dyDescent="0.35">
      <c r="A325" s="131"/>
      <c r="B325" s="132"/>
      <c r="C325" s="133"/>
      <c r="D325" s="105"/>
      <c r="E325" s="33"/>
      <c r="F325" s="22"/>
    </row>
    <row r="326" spans="1:6" ht="42" x14ac:dyDescent="0.35">
      <c r="A326" s="131"/>
      <c r="B326" s="134" t="s">
        <v>118</v>
      </c>
      <c r="C326" s="133"/>
      <c r="D326" s="105"/>
      <c r="E326" s="33"/>
      <c r="F326" s="22">
        <f>C326*E326</f>
        <v>0</v>
      </c>
    </row>
    <row r="327" spans="1:6" x14ac:dyDescent="0.35">
      <c r="A327" s="131"/>
      <c r="B327" s="135"/>
      <c r="C327" s="133"/>
      <c r="D327" s="105"/>
      <c r="E327" s="33"/>
      <c r="F327" s="22"/>
    </row>
    <row r="328" spans="1:6" x14ac:dyDescent="0.35">
      <c r="A328" s="131" t="s">
        <v>7</v>
      </c>
      <c r="B328" s="135" t="s">
        <v>119</v>
      </c>
      <c r="C328" s="133">
        <v>1</v>
      </c>
      <c r="D328" s="105" t="s">
        <v>114</v>
      </c>
      <c r="E328" s="33"/>
      <c r="F328" s="114">
        <f>C328*E328</f>
        <v>0</v>
      </c>
    </row>
    <row r="329" spans="1:6" x14ac:dyDescent="0.35">
      <c r="A329" s="131"/>
      <c r="B329" s="135"/>
      <c r="C329" s="133"/>
      <c r="D329" s="105"/>
      <c r="E329" s="33"/>
      <c r="F329" s="22"/>
    </row>
    <row r="330" spans="1:6" x14ac:dyDescent="0.35">
      <c r="A330" s="131"/>
      <c r="B330" s="132" t="s">
        <v>120</v>
      </c>
      <c r="C330" s="133"/>
      <c r="D330" s="105"/>
      <c r="E330" s="33"/>
      <c r="F330" s="22">
        <f>C330*E330</f>
        <v>0</v>
      </c>
    </row>
    <row r="331" spans="1:6" x14ac:dyDescent="0.35">
      <c r="A331" s="131"/>
      <c r="B331" s="132"/>
      <c r="C331" s="133"/>
      <c r="D331" s="105"/>
      <c r="E331" s="33"/>
      <c r="F331" s="22"/>
    </row>
    <row r="332" spans="1:6" x14ac:dyDescent="0.35">
      <c r="A332" s="131"/>
      <c r="B332" s="132" t="s">
        <v>121</v>
      </c>
      <c r="C332" s="133"/>
      <c r="D332" s="105"/>
      <c r="E332" s="33"/>
      <c r="F332" s="22"/>
    </row>
    <row r="333" spans="1:6" x14ac:dyDescent="0.35">
      <c r="A333" s="131"/>
      <c r="B333" s="132"/>
      <c r="C333" s="133"/>
      <c r="D333" s="105"/>
      <c r="E333" s="33"/>
      <c r="F333" s="22"/>
    </row>
    <row r="334" spans="1:6" ht="70" x14ac:dyDescent="0.35">
      <c r="A334" s="131"/>
      <c r="B334" s="134" t="s">
        <v>122</v>
      </c>
      <c r="C334" s="133"/>
      <c r="D334" s="105"/>
      <c r="E334" s="33"/>
      <c r="F334" s="22">
        <f>C334*E334</f>
        <v>0</v>
      </c>
    </row>
    <row r="335" spans="1:6" x14ac:dyDescent="0.35">
      <c r="A335" s="131"/>
      <c r="B335" s="135"/>
      <c r="C335" s="133"/>
      <c r="D335" s="105"/>
      <c r="E335" s="33"/>
      <c r="F335" s="22"/>
    </row>
    <row r="336" spans="1:6" x14ac:dyDescent="0.35">
      <c r="A336" s="131" t="s">
        <v>10</v>
      </c>
      <c r="B336" s="134" t="s">
        <v>123</v>
      </c>
      <c r="C336" s="133">
        <v>2</v>
      </c>
      <c r="D336" s="105" t="s">
        <v>114</v>
      </c>
      <c r="E336" s="33"/>
      <c r="F336" s="114">
        <f>C336*E336</f>
        <v>0</v>
      </c>
    </row>
    <row r="337" spans="1:6" x14ac:dyDescent="0.35">
      <c r="A337" s="131"/>
      <c r="B337" s="135"/>
      <c r="C337" s="133"/>
      <c r="D337" s="105"/>
      <c r="E337" s="33"/>
      <c r="F337" s="22"/>
    </row>
    <row r="338" spans="1:6" x14ac:dyDescent="0.35">
      <c r="A338" s="131" t="s">
        <v>12</v>
      </c>
      <c r="B338" s="134" t="s">
        <v>124</v>
      </c>
      <c r="C338" s="133">
        <v>2</v>
      </c>
      <c r="D338" s="105" t="s">
        <v>114</v>
      </c>
      <c r="E338" s="33"/>
      <c r="F338" s="114">
        <f>C338*E338</f>
        <v>0</v>
      </c>
    </row>
    <row r="339" spans="1:6" x14ac:dyDescent="0.35">
      <c r="A339" s="131"/>
      <c r="B339" s="134"/>
      <c r="C339" s="133"/>
      <c r="D339" s="105"/>
      <c r="E339" s="33"/>
      <c r="F339" s="114"/>
    </row>
    <row r="340" spans="1:6" x14ac:dyDescent="0.35">
      <c r="A340" s="131"/>
      <c r="B340" s="134"/>
      <c r="C340" s="133"/>
      <c r="D340" s="105"/>
      <c r="E340" s="33"/>
      <c r="F340" s="114"/>
    </row>
    <row r="341" spans="1:6" x14ac:dyDescent="0.35">
      <c r="A341" s="131"/>
      <c r="B341" s="132" t="s">
        <v>125</v>
      </c>
      <c r="C341" s="133"/>
      <c r="D341" s="105"/>
      <c r="E341" s="33"/>
      <c r="F341" s="22"/>
    </row>
    <row r="342" spans="1:6" x14ac:dyDescent="0.35">
      <c r="A342" s="131"/>
      <c r="B342" s="132"/>
      <c r="C342" s="133"/>
      <c r="D342" s="105"/>
      <c r="E342" s="33"/>
      <c r="F342" s="22"/>
    </row>
    <row r="343" spans="1:6" ht="42" x14ac:dyDescent="0.35">
      <c r="A343" s="131" t="s">
        <v>16</v>
      </c>
      <c r="B343" s="134" t="s">
        <v>126</v>
      </c>
      <c r="C343" s="133">
        <v>2</v>
      </c>
      <c r="D343" s="105" t="s">
        <v>114</v>
      </c>
      <c r="E343" s="33"/>
      <c r="F343" s="114">
        <f>C343*E343</f>
        <v>0</v>
      </c>
    </row>
    <row r="344" spans="1:6" x14ac:dyDescent="0.35">
      <c r="A344" s="131"/>
      <c r="B344" s="135"/>
      <c r="C344" s="133"/>
      <c r="D344" s="105"/>
      <c r="E344" s="33"/>
      <c r="F344" s="22">
        <f>C344*E344</f>
        <v>0</v>
      </c>
    </row>
    <row r="345" spans="1:6" x14ac:dyDescent="0.35">
      <c r="A345" s="131" t="s">
        <v>18</v>
      </c>
      <c r="B345" s="136" t="s">
        <v>127</v>
      </c>
      <c r="C345" s="133">
        <v>2</v>
      </c>
      <c r="D345" s="105" t="s">
        <v>114</v>
      </c>
      <c r="E345" s="33"/>
      <c r="F345" s="114">
        <f>C345*E345</f>
        <v>0</v>
      </c>
    </row>
    <row r="346" spans="1:6" x14ac:dyDescent="0.35">
      <c r="A346" s="131"/>
      <c r="B346" s="136"/>
      <c r="C346" s="133"/>
      <c r="D346" s="105"/>
      <c r="E346" s="33"/>
      <c r="F346" s="114"/>
    </row>
    <row r="347" spans="1:6" x14ac:dyDescent="0.35">
      <c r="A347" s="131"/>
      <c r="B347" s="132" t="s">
        <v>128</v>
      </c>
      <c r="C347" s="133"/>
      <c r="D347" s="105"/>
      <c r="E347" s="33"/>
      <c r="F347" s="22"/>
    </row>
    <row r="348" spans="1:6" x14ac:dyDescent="0.35">
      <c r="A348" s="131"/>
      <c r="B348" s="137" t="s">
        <v>129</v>
      </c>
      <c r="C348" s="133"/>
      <c r="D348" s="105"/>
      <c r="E348" s="33"/>
      <c r="F348" s="22"/>
    </row>
    <row r="349" spans="1:6" ht="28" x14ac:dyDescent="0.35">
      <c r="A349" s="131" t="s">
        <v>21</v>
      </c>
      <c r="B349" s="134" t="s">
        <v>130</v>
      </c>
      <c r="C349" s="133"/>
      <c r="D349" s="105"/>
      <c r="E349" s="33"/>
      <c r="F349" s="22"/>
    </row>
    <row r="350" spans="1:6" x14ac:dyDescent="0.35">
      <c r="A350" s="131"/>
      <c r="B350" s="135"/>
      <c r="C350" s="133"/>
      <c r="D350" s="105"/>
      <c r="E350" s="33"/>
      <c r="F350" s="22"/>
    </row>
    <row r="351" spans="1:6" x14ac:dyDescent="0.35">
      <c r="A351" s="131"/>
      <c r="B351" s="132" t="s">
        <v>131</v>
      </c>
      <c r="C351" s="133"/>
      <c r="D351" s="105"/>
      <c r="E351" s="33"/>
      <c r="F351" s="138"/>
    </row>
    <row r="352" spans="1:6" ht="28" x14ac:dyDescent="0.35">
      <c r="A352" s="131" t="s">
        <v>26</v>
      </c>
      <c r="B352" s="134" t="s">
        <v>132</v>
      </c>
      <c r="C352" s="133"/>
      <c r="D352" s="105"/>
      <c r="E352" s="33"/>
      <c r="F352" s="22"/>
    </row>
    <row r="353" spans="1:6" x14ac:dyDescent="0.35">
      <c r="A353" s="131"/>
      <c r="B353" s="135"/>
      <c r="C353" s="133"/>
      <c r="D353" s="105"/>
      <c r="E353" s="33"/>
      <c r="F353" s="138"/>
    </row>
    <row r="354" spans="1:6" x14ac:dyDescent="0.35">
      <c r="A354" s="131"/>
      <c r="B354" s="139" t="s">
        <v>116</v>
      </c>
      <c r="C354" s="133"/>
      <c r="D354" s="105"/>
      <c r="E354" s="115"/>
      <c r="F354" s="116"/>
    </row>
    <row r="355" spans="1:6" ht="14.5" thickBot="1" x14ac:dyDescent="0.4">
      <c r="A355" s="131"/>
      <c r="B355" s="140" t="s">
        <v>31</v>
      </c>
      <c r="C355" s="133"/>
      <c r="D355" s="105"/>
      <c r="E355" s="115"/>
      <c r="F355" s="118">
        <f>SUM(F327:F354)</f>
        <v>0</v>
      </c>
    </row>
    <row r="356" spans="1:6" ht="14.5" thickTop="1" x14ac:dyDescent="0.35">
      <c r="A356" s="131"/>
      <c r="B356" s="140"/>
      <c r="C356" s="133"/>
      <c r="D356" s="105"/>
      <c r="E356" s="115"/>
      <c r="F356" s="120"/>
    </row>
    <row r="357" spans="1:6" x14ac:dyDescent="0.35">
      <c r="A357" s="141"/>
      <c r="B357" s="142"/>
      <c r="C357" s="143"/>
      <c r="D357" s="121"/>
      <c r="E357" s="124"/>
      <c r="F357" s="144"/>
    </row>
    <row r="358" spans="1:6" x14ac:dyDescent="0.35">
      <c r="A358" s="129"/>
      <c r="B358" s="145"/>
      <c r="C358" s="128"/>
      <c r="D358" s="129"/>
      <c r="E358" s="130"/>
      <c r="F358" s="146"/>
    </row>
    <row r="359" spans="1:6" x14ac:dyDescent="0.35">
      <c r="A359" s="105"/>
      <c r="B359" s="132" t="s">
        <v>133</v>
      </c>
      <c r="C359" s="133"/>
      <c r="D359" s="105"/>
      <c r="E359" s="33"/>
      <c r="F359" s="138"/>
    </row>
    <row r="360" spans="1:6" x14ac:dyDescent="0.35">
      <c r="A360" s="105"/>
      <c r="B360" s="132"/>
      <c r="C360" s="133"/>
      <c r="D360" s="105"/>
      <c r="E360" s="33"/>
      <c r="F360" s="138"/>
    </row>
    <row r="361" spans="1:6" x14ac:dyDescent="0.35">
      <c r="A361" s="105"/>
      <c r="B361" s="132" t="s">
        <v>134</v>
      </c>
      <c r="C361" s="133"/>
      <c r="D361" s="105"/>
      <c r="E361" s="33"/>
      <c r="F361" s="138"/>
    </row>
    <row r="362" spans="1:6" x14ac:dyDescent="0.35">
      <c r="A362" s="105"/>
      <c r="B362" s="132"/>
      <c r="C362" s="133"/>
      <c r="D362" s="105"/>
      <c r="E362" s="33"/>
      <c r="F362" s="138"/>
    </row>
    <row r="363" spans="1:6" ht="70" x14ac:dyDescent="0.35">
      <c r="A363" s="105"/>
      <c r="B363" s="147" t="s">
        <v>135</v>
      </c>
      <c r="C363" s="133"/>
      <c r="D363" s="105"/>
      <c r="E363" s="33"/>
      <c r="F363" s="138"/>
    </row>
    <row r="364" spans="1:6" x14ac:dyDescent="0.35">
      <c r="A364" s="105"/>
      <c r="B364" s="135"/>
      <c r="C364" s="133"/>
      <c r="D364" s="105"/>
      <c r="E364" s="33"/>
      <c r="F364" s="114"/>
    </row>
    <row r="365" spans="1:6" x14ac:dyDescent="0.35">
      <c r="A365" s="105" t="s">
        <v>7</v>
      </c>
      <c r="B365" s="134" t="s">
        <v>136</v>
      </c>
      <c r="C365" s="133">
        <v>14</v>
      </c>
      <c r="D365" s="105" t="s">
        <v>114</v>
      </c>
      <c r="E365" s="33"/>
      <c r="F365" s="114">
        <f>C365*E365</f>
        <v>0</v>
      </c>
    </row>
    <row r="366" spans="1:6" x14ac:dyDescent="0.35">
      <c r="A366" s="105"/>
      <c r="B366" s="135"/>
      <c r="C366" s="133"/>
      <c r="D366" s="105"/>
      <c r="E366" s="33"/>
      <c r="F366" s="138"/>
    </row>
    <row r="367" spans="1:6" x14ac:dyDescent="0.35">
      <c r="A367" s="105" t="s">
        <v>10</v>
      </c>
      <c r="B367" s="134" t="s">
        <v>137</v>
      </c>
      <c r="C367" s="133">
        <v>2</v>
      </c>
      <c r="D367" s="105" t="s">
        <v>114</v>
      </c>
      <c r="E367" s="33"/>
      <c r="F367" s="114">
        <f>C367*E367</f>
        <v>0</v>
      </c>
    </row>
    <row r="368" spans="1:6" x14ac:dyDescent="0.35">
      <c r="A368" s="105"/>
      <c r="B368" s="134"/>
      <c r="C368" s="133"/>
      <c r="D368" s="105"/>
      <c r="E368" s="33"/>
      <c r="F368" s="138"/>
    </row>
    <row r="369" spans="1:6" x14ac:dyDescent="0.35">
      <c r="A369" s="105" t="s">
        <v>12</v>
      </c>
      <c r="B369" s="134" t="s">
        <v>138</v>
      </c>
      <c r="C369" s="133">
        <v>2</v>
      </c>
      <c r="D369" s="105" t="s">
        <v>114</v>
      </c>
      <c r="E369" s="33"/>
      <c r="F369" s="114">
        <f>C369*E369</f>
        <v>0</v>
      </c>
    </row>
    <row r="370" spans="1:6" x14ac:dyDescent="0.35">
      <c r="A370" s="105"/>
      <c r="B370" s="134"/>
      <c r="C370" s="133"/>
      <c r="D370" s="105"/>
      <c r="E370" s="33"/>
      <c r="F370" s="138"/>
    </row>
    <row r="371" spans="1:6" x14ac:dyDescent="0.35">
      <c r="A371" s="105"/>
      <c r="B371" s="132" t="s">
        <v>139</v>
      </c>
      <c r="C371" s="133"/>
      <c r="D371" s="105"/>
      <c r="E371" s="33"/>
      <c r="F371" s="138"/>
    </row>
    <row r="372" spans="1:6" x14ac:dyDescent="0.35">
      <c r="A372" s="105"/>
      <c r="B372" s="134"/>
      <c r="C372" s="133"/>
      <c r="D372" s="105"/>
      <c r="E372" s="33"/>
      <c r="F372" s="138"/>
    </row>
    <row r="373" spans="1:6" x14ac:dyDescent="0.35">
      <c r="A373" s="105" t="s">
        <v>16</v>
      </c>
      <c r="B373" s="135" t="s">
        <v>140</v>
      </c>
      <c r="C373" s="133">
        <v>4</v>
      </c>
      <c r="D373" s="105" t="s">
        <v>114</v>
      </c>
      <c r="E373" s="33"/>
      <c r="F373" s="114">
        <f>C373*E373</f>
        <v>0</v>
      </c>
    </row>
    <row r="374" spans="1:6" x14ac:dyDescent="0.35">
      <c r="A374" s="148"/>
      <c r="B374" s="134"/>
      <c r="C374" s="133"/>
      <c r="D374" s="149"/>
      <c r="E374" s="33"/>
      <c r="F374" s="22"/>
    </row>
    <row r="375" spans="1:6" x14ac:dyDescent="0.35">
      <c r="A375" s="148" t="s">
        <v>18</v>
      </c>
      <c r="B375" s="134" t="s">
        <v>141</v>
      </c>
      <c r="C375" s="133">
        <v>6</v>
      </c>
      <c r="D375" s="105" t="s">
        <v>114</v>
      </c>
      <c r="E375" s="33"/>
      <c r="F375" s="114">
        <f>C375*E375</f>
        <v>0</v>
      </c>
    </row>
    <row r="376" spans="1:6" x14ac:dyDescent="0.35">
      <c r="A376" s="148"/>
      <c r="B376" s="134"/>
      <c r="C376" s="133"/>
      <c r="D376" s="105"/>
      <c r="E376" s="33"/>
      <c r="F376" s="22"/>
    </row>
    <row r="377" spans="1:6" x14ac:dyDescent="0.35">
      <c r="A377" s="148" t="s">
        <v>21</v>
      </c>
      <c r="B377" s="134" t="s">
        <v>142</v>
      </c>
      <c r="C377" s="133">
        <v>4</v>
      </c>
      <c r="D377" s="105" t="s">
        <v>114</v>
      </c>
      <c r="E377" s="33"/>
      <c r="F377" s="114">
        <f>C377*E377</f>
        <v>0</v>
      </c>
    </row>
    <row r="378" spans="1:6" x14ac:dyDescent="0.35">
      <c r="A378" s="148"/>
      <c r="B378" s="134"/>
      <c r="C378" s="133"/>
      <c r="D378" s="105"/>
      <c r="E378" s="33"/>
      <c r="F378" s="22"/>
    </row>
    <row r="379" spans="1:6" x14ac:dyDescent="0.35">
      <c r="A379" s="148"/>
      <c r="B379" s="134"/>
      <c r="C379" s="133"/>
      <c r="D379" s="105"/>
      <c r="E379" s="33"/>
      <c r="F379" s="22"/>
    </row>
    <row r="380" spans="1:6" x14ac:dyDescent="0.35">
      <c r="A380" s="148"/>
      <c r="B380" s="150"/>
      <c r="C380" s="133"/>
      <c r="D380" s="105"/>
      <c r="E380" s="33"/>
      <c r="F380" s="22"/>
    </row>
    <row r="381" spans="1:6" x14ac:dyDescent="0.35">
      <c r="A381" s="131"/>
      <c r="B381" s="139" t="s">
        <v>116</v>
      </c>
      <c r="C381" s="133"/>
      <c r="D381" s="105"/>
      <c r="E381" s="115"/>
      <c r="F381" s="116"/>
    </row>
    <row r="382" spans="1:6" ht="14.5" thickBot="1" x14ac:dyDescent="0.4">
      <c r="A382" s="131"/>
      <c r="B382" s="140" t="s">
        <v>31</v>
      </c>
      <c r="C382" s="133"/>
      <c r="D382" s="105"/>
      <c r="E382" s="115"/>
      <c r="F382" s="118">
        <f>SUM(F364:F381)</f>
        <v>0</v>
      </c>
    </row>
    <row r="383" spans="1:6" ht="14.5" thickTop="1" x14ac:dyDescent="0.35">
      <c r="A383" s="131"/>
      <c r="B383" s="140"/>
      <c r="C383" s="133"/>
      <c r="D383" s="105"/>
      <c r="E383" s="115"/>
      <c r="F383" s="120"/>
    </row>
    <row r="384" spans="1:6" x14ac:dyDescent="0.35">
      <c r="A384" s="148"/>
      <c r="B384" s="150"/>
      <c r="C384" s="133"/>
      <c r="D384" s="105"/>
      <c r="E384" s="33"/>
      <c r="F384" s="22"/>
    </row>
    <row r="385" spans="1:6" x14ac:dyDescent="0.35">
      <c r="A385" s="151"/>
      <c r="B385" s="152"/>
      <c r="C385" s="143"/>
      <c r="D385" s="121"/>
      <c r="E385" s="124"/>
      <c r="F385" s="48"/>
    </row>
    <row r="386" spans="1:6" x14ac:dyDescent="0.35">
      <c r="A386" s="153"/>
      <c r="B386" s="154"/>
      <c r="C386" s="155"/>
      <c r="D386" s="129"/>
      <c r="E386" s="130"/>
      <c r="F386" s="5"/>
    </row>
    <row r="387" spans="1:6" x14ac:dyDescent="0.35">
      <c r="A387" s="148"/>
      <c r="B387" s="132" t="s">
        <v>143</v>
      </c>
      <c r="C387" s="133"/>
      <c r="D387" s="149"/>
      <c r="E387" s="33"/>
      <c r="F387" s="22"/>
    </row>
    <row r="388" spans="1:6" x14ac:dyDescent="0.35">
      <c r="A388" s="148"/>
      <c r="B388" s="132"/>
      <c r="C388" s="133"/>
      <c r="D388" s="149"/>
      <c r="E388" s="33"/>
      <c r="F388" s="22"/>
    </row>
    <row r="389" spans="1:6" ht="56" x14ac:dyDescent="0.35">
      <c r="A389" s="148" t="s">
        <v>7</v>
      </c>
      <c r="B389" s="134" t="s">
        <v>144</v>
      </c>
      <c r="C389" s="133">
        <f>C367</f>
        <v>2</v>
      </c>
      <c r="D389" s="105" t="s">
        <v>114</v>
      </c>
      <c r="E389" s="33"/>
      <c r="F389" s="114">
        <f>C389*E389</f>
        <v>0</v>
      </c>
    </row>
    <row r="390" spans="1:6" x14ac:dyDescent="0.35">
      <c r="A390" s="148"/>
      <c r="B390" s="135"/>
      <c r="C390" s="133"/>
      <c r="D390" s="105"/>
      <c r="E390" s="33"/>
      <c r="F390" s="138"/>
    </row>
    <row r="391" spans="1:6" x14ac:dyDescent="0.35">
      <c r="A391" s="148" t="s">
        <v>10</v>
      </c>
      <c r="B391" s="136" t="s">
        <v>145</v>
      </c>
      <c r="C391" s="133">
        <f t="shared" ref="C391" si="0">C367</f>
        <v>2</v>
      </c>
      <c r="D391" s="105" t="s">
        <v>114</v>
      </c>
      <c r="E391" s="33"/>
      <c r="F391" s="114">
        <f>C391*E391</f>
        <v>0</v>
      </c>
    </row>
    <row r="392" spans="1:6" x14ac:dyDescent="0.35">
      <c r="A392" s="148"/>
      <c r="B392" s="156"/>
      <c r="C392" s="133"/>
      <c r="D392" s="105"/>
      <c r="E392" s="33"/>
      <c r="F392" s="138"/>
    </row>
    <row r="393" spans="1:6" x14ac:dyDescent="0.35">
      <c r="A393" s="148" t="s">
        <v>12</v>
      </c>
      <c r="B393" s="136" t="s">
        <v>146</v>
      </c>
      <c r="C393" s="133">
        <f>C369</f>
        <v>2</v>
      </c>
      <c r="D393" s="105" t="s">
        <v>114</v>
      </c>
      <c r="E393" s="33"/>
      <c r="F393" s="114">
        <f>C393*E393</f>
        <v>0</v>
      </c>
    </row>
    <row r="394" spans="1:6" x14ac:dyDescent="0.35">
      <c r="A394" s="148"/>
      <c r="B394" s="150"/>
      <c r="C394" s="133"/>
      <c r="D394" s="105"/>
      <c r="E394" s="33"/>
      <c r="F394" s="138"/>
    </row>
    <row r="395" spans="1:6" x14ac:dyDescent="0.35">
      <c r="A395" s="157"/>
      <c r="B395" s="150"/>
      <c r="C395" s="107"/>
      <c r="D395" s="105"/>
      <c r="E395" s="33"/>
      <c r="F395" s="22"/>
    </row>
    <row r="396" spans="1:6" x14ac:dyDescent="0.35">
      <c r="A396" s="157"/>
      <c r="B396" s="158" t="s">
        <v>147</v>
      </c>
      <c r="C396" s="107"/>
      <c r="D396" s="149"/>
      <c r="E396" s="33"/>
      <c r="F396" s="22">
        <f>C396*E396</f>
        <v>0</v>
      </c>
    </row>
    <row r="397" spans="1:6" x14ac:dyDescent="0.35">
      <c r="A397" s="157"/>
      <c r="B397" s="158"/>
      <c r="C397" s="107"/>
      <c r="D397" s="149"/>
      <c r="E397" s="33"/>
      <c r="F397" s="22"/>
    </row>
    <row r="398" spans="1:6" x14ac:dyDescent="0.35">
      <c r="A398" s="157"/>
      <c r="B398" s="132" t="s">
        <v>148</v>
      </c>
      <c r="C398" s="107"/>
      <c r="D398" s="149"/>
      <c r="E398" s="33"/>
      <c r="F398" s="22"/>
    </row>
    <row r="399" spans="1:6" x14ac:dyDescent="0.35">
      <c r="A399" s="157"/>
      <c r="B399" s="132"/>
      <c r="C399" s="107"/>
      <c r="D399" s="149"/>
      <c r="E399" s="33"/>
      <c r="F399" s="22"/>
    </row>
    <row r="400" spans="1:6" ht="28" x14ac:dyDescent="0.35">
      <c r="A400" s="157" t="s">
        <v>16</v>
      </c>
      <c r="B400" s="134" t="s">
        <v>149</v>
      </c>
      <c r="C400" s="107"/>
      <c r="D400" s="149"/>
      <c r="E400" s="33"/>
      <c r="F400" s="22"/>
    </row>
    <row r="401" spans="1:6" x14ac:dyDescent="0.35">
      <c r="A401" s="157"/>
      <c r="B401" s="135"/>
      <c r="C401" s="107"/>
      <c r="D401" s="149"/>
      <c r="E401" s="33"/>
      <c r="F401" s="22"/>
    </row>
    <row r="402" spans="1:6" x14ac:dyDescent="0.35">
      <c r="A402" s="157"/>
      <c r="B402" s="132" t="s">
        <v>131</v>
      </c>
      <c r="C402" s="107"/>
      <c r="D402" s="149"/>
      <c r="E402" s="33"/>
      <c r="F402" s="22"/>
    </row>
    <row r="403" spans="1:6" x14ac:dyDescent="0.35">
      <c r="A403" s="157"/>
      <c r="B403" s="132"/>
      <c r="C403" s="107"/>
      <c r="D403" s="149"/>
      <c r="E403" s="33"/>
      <c r="F403" s="22"/>
    </row>
    <row r="404" spans="1:6" ht="28" x14ac:dyDescent="0.35">
      <c r="A404" s="131" t="s">
        <v>18</v>
      </c>
      <c r="B404" s="134" t="s">
        <v>150</v>
      </c>
      <c r="C404" s="107"/>
      <c r="D404" s="105"/>
      <c r="E404" s="33"/>
      <c r="F404" s="22"/>
    </row>
    <row r="405" spans="1:6" x14ac:dyDescent="0.35">
      <c r="A405" s="131"/>
      <c r="B405" s="135"/>
      <c r="C405" s="112"/>
      <c r="D405" s="105"/>
      <c r="E405" s="33"/>
      <c r="F405" s="22"/>
    </row>
    <row r="406" spans="1:6" x14ac:dyDescent="0.35">
      <c r="A406" s="157"/>
      <c r="B406" s="150"/>
      <c r="C406" s="107"/>
      <c r="D406" s="105"/>
      <c r="E406" s="33"/>
      <c r="F406" s="22"/>
    </row>
    <row r="407" spans="1:6" x14ac:dyDescent="0.35">
      <c r="A407" s="157"/>
      <c r="B407" s="150"/>
      <c r="C407" s="107"/>
      <c r="D407" s="105"/>
      <c r="E407" s="33"/>
      <c r="F407" s="22"/>
    </row>
    <row r="408" spans="1:6" x14ac:dyDescent="0.35">
      <c r="A408" s="157"/>
      <c r="B408" s="150"/>
      <c r="C408" s="107"/>
      <c r="D408" s="105"/>
      <c r="E408" s="33"/>
      <c r="F408" s="22"/>
    </row>
    <row r="409" spans="1:6" x14ac:dyDescent="0.35">
      <c r="A409" s="157"/>
      <c r="B409" s="150"/>
      <c r="C409" s="107"/>
      <c r="D409" s="105"/>
      <c r="E409" s="33"/>
      <c r="F409" s="22"/>
    </row>
    <row r="410" spans="1:6" x14ac:dyDescent="0.35">
      <c r="A410" s="157"/>
      <c r="B410" s="150"/>
      <c r="C410" s="107"/>
      <c r="D410" s="105"/>
      <c r="E410" s="33"/>
      <c r="F410" s="22"/>
    </row>
    <row r="411" spans="1:6" x14ac:dyDescent="0.35">
      <c r="A411" s="157"/>
      <c r="B411" s="150"/>
      <c r="C411" s="107"/>
      <c r="D411" s="105"/>
      <c r="E411" s="33"/>
      <c r="F411" s="22"/>
    </row>
    <row r="412" spans="1:6" x14ac:dyDescent="0.35">
      <c r="A412" s="157"/>
      <c r="B412" s="150"/>
      <c r="C412" s="107"/>
      <c r="D412" s="105"/>
      <c r="E412" s="33"/>
      <c r="F412" s="22"/>
    </row>
    <row r="413" spans="1:6" x14ac:dyDescent="0.35">
      <c r="A413" s="157"/>
      <c r="B413" s="150"/>
      <c r="C413" s="133"/>
      <c r="D413" s="105"/>
      <c r="E413" s="33"/>
      <c r="F413" s="22"/>
    </row>
    <row r="414" spans="1:6" x14ac:dyDescent="0.35">
      <c r="A414" s="131"/>
      <c r="B414" s="139" t="s">
        <v>116</v>
      </c>
      <c r="C414" s="133"/>
      <c r="D414" s="105"/>
      <c r="E414" s="115"/>
      <c r="F414" s="116"/>
    </row>
    <row r="415" spans="1:6" ht="14.5" thickBot="1" x14ac:dyDescent="0.4">
      <c r="A415" s="131"/>
      <c r="B415" s="140" t="s">
        <v>31</v>
      </c>
      <c r="C415" s="133"/>
      <c r="D415" s="105"/>
      <c r="E415" s="115"/>
      <c r="F415" s="118">
        <f>SUM(F389:F414)</f>
        <v>0</v>
      </c>
    </row>
    <row r="416" spans="1:6" ht="14.5" thickTop="1" x14ac:dyDescent="0.35">
      <c r="A416" s="131"/>
      <c r="B416" s="140"/>
      <c r="C416" s="133"/>
      <c r="D416" s="105"/>
      <c r="E416" s="115"/>
      <c r="F416" s="159"/>
    </row>
    <row r="417" spans="1:6" x14ac:dyDescent="0.35">
      <c r="A417" s="131"/>
      <c r="B417" s="140"/>
      <c r="C417" s="133"/>
      <c r="D417" s="105"/>
      <c r="E417" s="115"/>
      <c r="F417" s="159"/>
    </row>
    <row r="418" spans="1:6" x14ac:dyDescent="0.35">
      <c r="A418" s="131"/>
      <c r="B418" s="140"/>
      <c r="C418" s="133"/>
      <c r="D418" s="105"/>
      <c r="E418" s="115"/>
      <c r="F418" s="159"/>
    </row>
    <row r="419" spans="1:6" x14ac:dyDescent="0.35">
      <c r="A419" s="131"/>
      <c r="B419" s="140"/>
      <c r="C419" s="133"/>
      <c r="D419" s="105"/>
      <c r="E419" s="115"/>
      <c r="F419" s="159"/>
    </row>
    <row r="420" spans="1:6" x14ac:dyDescent="0.35">
      <c r="A420" s="157"/>
      <c r="B420" s="150"/>
      <c r="C420" s="107"/>
      <c r="D420" s="105"/>
      <c r="E420" s="33"/>
      <c r="F420" s="22"/>
    </row>
    <row r="421" spans="1:6" x14ac:dyDescent="0.35">
      <c r="A421" s="160"/>
      <c r="B421" s="152"/>
      <c r="C421" s="123"/>
      <c r="D421" s="121"/>
      <c r="E421" s="124"/>
      <c r="F421" s="48"/>
    </row>
    <row r="422" spans="1:6" x14ac:dyDescent="0.35">
      <c r="A422" s="153"/>
      <c r="B422" s="154"/>
      <c r="C422" s="155"/>
      <c r="D422" s="129"/>
      <c r="E422" s="130"/>
      <c r="F422" s="5"/>
    </row>
    <row r="423" spans="1:6" x14ac:dyDescent="0.35">
      <c r="A423" s="131"/>
      <c r="B423" s="161" t="s">
        <v>151</v>
      </c>
      <c r="C423" s="112"/>
      <c r="D423" s="105"/>
      <c r="E423" s="33"/>
      <c r="F423" s="22"/>
    </row>
    <row r="424" spans="1:6" ht="28" x14ac:dyDescent="0.35">
      <c r="A424" s="131"/>
      <c r="B424" s="107" t="s">
        <v>152</v>
      </c>
      <c r="C424" s="112"/>
      <c r="D424" s="105"/>
      <c r="E424" s="33"/>
      <c r="F424" s="22"/>
    </row>
    <row r="425" spans="1:6" x14ac:dyDescent="0.35">
      <c r="A425" s="131"/>
      <c r="B425" s="107"/>
      <c r="C425" s="162"/>
      <c r="D425" s="105"/>
      <c r="E425" s="33"/>
      <c r="F425" s="22"/>
    </row>
    <row r="426" spans="1:6" ht="28" x14ac:dyDescent="0.35">
      <c r="A426" s="131" t="s">
        <v>7</v>
      </c>
      <c r="B426" s="107" t="s">
        <v>153</v>
      </c>
      <c r="C426" s="133">
        <v>1</v>
      </c>
      <c r="D426" s="105" t="s">
        <v>114</v>
      </c>
      <c r="E426" s="33"/>
      <c r="F426" s="114">
        <f>C426*E426</f>
        <v>0</v>
      </c>
    </row>
    <row r="427" spans="1:6" x14ac:dyDescent="0.35">
      <c r="A427" s="131"/>
      <c r="B427" s="136"/>
      <c r="C427" s="107"/>
      <c r="D427" s="105"/>
      <c r="E427" s="33"/>
      <c r="F427" s="22"/>
    </row>
    <row r="428" spans="1:6" ht="43" x14ac:dyDescent="0.35">
      <c r="A428" s="131" t="s">
        <v>10</v>
      </c>
      <c r="B428" s="107" t="s">
        <v>154</v>
      </c>
      <c r="C428" s="133">
        <v>4</v>
      </c>
      <c r="D428" s="105" t="s">
        <v>114</v>
      </c>
      <c r="E428" s="33"/>
      <c r="F428" s="114">
        <f>C428*E428</f>
        <v>0</v>
      </c>
    </row>
    <row r="429" spans="1:6" x14ac:dyDescent="0.35">
      <c r="A429" s="157"/>
      <c r="B429" s="136"/>
      <c r="C429" s="107"/>
      <c r="D429" s="105"/>
      <c r="E429" s="33"/>
      <c r="F429" s="22"/>
    </row>
    <row r="430" spans="1:6" x14ac:dyDescent="0.35">
      <c r="A430" s="157" t="s">
        <v>12</v>
      </c>
      <c r="B430" s="136" t="s">
        <v>155</v>
      </c>
      <c r="C430" s="133">
        <v>1</v>
      </c>
      <c r="D430" s="105" t="s">
        <v>114</v>
      </c>
      <c r="E430" s="33"/>
      <c r="F430" s="114">
        <f>C430*E430</f>
        <v>0</v>
      </c>
    </row>
    <row r="431" spans="1:6" x14ac:dyDescent="0.35">
      <c r="A431" s="157"/>
      <c r="B431" s="136"/>
      <c r="C431" s="107"/>
      <c r="D431" s="105"/>
      <c r="E431" s="33"/>
      <c r="F431" s="22"/>
    </row>
    <row r="432" spans="1:6" ht="29" x14ac:dyDescent="0.35">
      <c r="A432" s="157" t="s">
        <v>16</v>
      </c>
      <c r="B432" s="107" t="s">
        <v>156</v>
      </c>
      <c r="C432" s="107">
        <v>30</v>
      </c>
      <c r="D432" s="105" t="s">
        <v>54</v>
      </c>
      <c r="E432" s="33"/>
      <c r="F432" s="114">
        <f>C432*E432</f>
        <v>0</v>
      </c>
    </row>
    <row r="433" spans="1:6" x14ac:dyDescent="0.35">
      <c r="A433" s="157"/>
      <c r="B433" s="150"/>
      <c r="C433" s="133"/>
      <c r="D433" s="105"/>
      <c r="E433" s="33"/>
      <c r="F433" s="22"/>
    </row>
    <row r="434" spans="1:6" x14ac:dyDescent="0.35">
      <c r="A434" s="148"/>
      <c r="B434" s="139" t="s">
        <v>157</v>
      </c>
      <c r="C434" s="163"/>
      <c r="D434" s="105"/>
      <c r="E434" s="33"/>
      <c r="F434" s="22"/>
    </row>
    <row r="435" spans="1:6" x14ac:dyDescent="0.35">
      <c r="A435" s="148"/>
      <c r="B435" s="150"/>
      <c r="C435" s="163"/>
      <c r="D435" s="105"/>
      <c r="E435" s="33"/>
      <c r="F435" s="22"/>
    </row>
    <row r="436" spans="1:6" ht="28" x14ac:dyDescent="0.35">
      <c r="A436" s="148"/>
      <c r="B436" s="164" t="s">
        <v>158</v>
      </c>
      <c r="C436" s="163"/>
      <c r="D436" s="105"/>
      <c r="E436" s="33"/>
      <c r="F436" s="22"/>
    </row>
    <row r="437" spans="1:6" x14ac:dyDescent="0.35">
      <c r="A437" s="148"/>
      <c r="B437" s="136"/>
      <c r="C437" s="163"/>
      <c r="D437" s="105"/>
      <c r="E437" s="33"/>
      <c r="F437" s="22"/>
    </row>
    <row r="438" spans="1:6" ht="42" x14ac:dyDescent="0.35">
      <c r="A438" s="148" t="s">
        <v>18</v>
      </c>
      <c r="B438" s="107" t="s">
        <v>159</v>
      </c>
      <c r="C438" s="107">
        <v>25</v>
      </c>
      <c r="D438" s="105" t="s">
        <v>54</v>
      </c>
      <c r="E438" s="33"/>
      <c r="F438" s="114">
        <f>C438*E438</f>
        <v>0</v>
      </c>
    </row>
    <row r="439" spans="1:6" x14ac:dyDescent="0.35">
      <c r="A439" s="105"/>
      <c r="B439" s="136"/>
      <c r="C439" s="107"/>
      <c r="D439" s="105"/>
      <c r="E439" s="33"/>
      <c r="F439" s="22"/>
    </row>
    <row r="440" spans="1:6" x14ac:dyDescent="0.35">
      <c r="A440" s="105" t="s">
        <v>21</v>
      </c>
      <c r="B440" s="136" t="s">
        <v>160</v>
      </c>
      <c r="C440" s="133">
        <v>25</v>
      </c>
      <c r="D440" s="105" t="s">
        <v>114</v>
      </c>
      <c r="E440" s="33"/>
      <c r="F440" s="114">
        <f>C440*E440</f>
        <v>0</v>
      </c>
    </row>
    <row r="441" spans="1:6" x14ac:dyDescent="0.35">
      <c r="A441" s="105"/>
      <c r="B441" s="136"/>
      <c r="C441" s="107"/>
      <c r="D441" s="105"/>
      <c r="E441" s="33"/>
      <c r="F441" s="22"/>
    </row>
    <row r="442" spans="1:6" ht="28" x14ac:dyDescent="0.35">
      <c r="A442" s="105" t="s">
        <v>26</v>
      </c>
      <c r="B442" s="107" t="s">
        <v>161</v>
      </c>
      <c r="C442" s="133">
        <v>1</v>
      </c>
      <c r="D442" s="105" t="s">
        <v>114</v>
      </c>
      <c r="E442" s="33"/>
      <c r="F442" s="114">
        <f>C442*E442</f>
        <v>0</v>
      </c>
    </row>
    <row r="443" spans="1:6" x14ac:dyDescent="0.35">
      <c r="A443" s="105"/>
      <c r="B443" s="136"/>
      <c r="C443" s="107"/>
      <c r="D443" s="105"/>
      <c r="E443" s="33"/>
      <c r="F443" s="22"/>
    </row>
    <row r="444" spans="1:6" x14ac:dyDescent="0.35">
      <c r="A444" s="105" t="s">
        <v>29</v>
      </c>
      <c r="B444" s="136" t="s">
        <v>162</v>
      </c>
      <c r="C444" s="133">
        <v>1</v>
      </c>
      <c r="D444" s="105" t="s">
        <v>114</v>
      </c>
      <c r="E444" s="33"/>
      <c r="F444" s="114">
        <f>C444*E444</f>
        <v>0</v>
      </c>
    </row>
    <row r="445" spans="1:6" x14ac:dyDescent="0.35">
      <c r="A445" s="148"/>
      <c r="B445" s="156"/>
      <c r="C445" s="165"/>
      <c r="D445" s="149"/>
      <c r="E445" s="33"/>
      <c r="F445" s="22"/>
    </row>
    <row r="446" spans="1:6" x14ac:dyDescent="0.35">
      <c r="A446" s="148" t="s">
        <v>44</v>
      </c>
      <c r="B446" s="140" t="s">
        <v>163</v>
      </c>
      <c r="C446" s="133">
        <v>1</v>
      </c>
      <c r="D446" s="105" t="s">
        <v>114</v>
      </c>
      <c r="E446" s="33"/>
      <c r="F446" s="114">
        <f>C446*E446</f>
        <v>0</v>
      </c>
    </row>
    <row r="447" spans="1:6" x14ac:dyDescent="0.35">
      <c r="A447" s="148"/>
      <c r="B447" s="166"/>
      <c r="C447" s="167"/>
      <c r="D447" s="149"/>
      <c r="E447" s="33"/>
      <c r="F447" s="22"/>
    </row>
    <row r="448" spans="1:6" ht="28" x14ac:dyDescent="0.35">
      <c r="A448" s="148" t="s">
        <v>64</v>
      </c>
      <c r="B448" s="168" t="s">
        <v>164</v>
      </c>
      <c r="C448" s="167"/>
      <c r="D448" s="149"/>
      <c r="E448" s="33"/>
      <c r="F448" s="22"/>
    </row>
    <row r="449" spans="1:6" x14ac:dyDescent="0.35">
      <c r="A449" s="148"/>
      <c r="B449" s="166"/>
      <c r="C449" s="167"/>
      <c r="D449" s="149"/>
      <c r="E449" s="33"/>
      <c r="F449" s="22"/>
    </row>
    <row r="450" spans="1:6" x14ac:dyDescent="0.35">
      <c r="A450" s="148"/>
      <c r="B450" s="169" t="s">
        <v>131</v>
      </c>
      <c r="C450" s="167"/>
      <c r="D450" s="149"/>
      <c r="E450" s="33"/>
      <c r="F450" s="22"/>
    </row>
    <row r="451" spans="1:6" x14ac:dyDescent="0.35">
      <c r="A451" s="148"/>
      <c r="B451" s="169"/>
      <c r="C451" s="167"/>
      <c r="D451" s="149"/>
      <c r="E451" s="33"/>
      <c r="F451" s="22"/>
    </row>
    <row r="452" spans="1:6" ht="42" x14ac:dyDescent="0.35">
      <c r="A452" s="105" t="s">
        <v>65</v>
      </c>
      <c r="B452" s="168" t="s">
        <v>165</v>
      </c>
      <c r="C452" s="170"/>
      <c r="D452" s="171"/>
      <c r="E452" s="172"/>
      <c r="F452" s="173"/>
    </row>
    <row r="453" spans="1:6" x14ac:dyDescent="0.35">
      <c r="A453" s="105"/>
      <c r="B453" s="174"/>
      <c r="C453" s="107"/>
      <c r="D453" s="105"/>
      <c r="E453" s="33"/>
      <c r="F453" s="22"/>
    </row>
    <row r="454" spans="1:6" x14ac:dyDescent="0.35">
      <c r="A454" s="165"/>
      <c r="B454" s="150"/>
      <c r="C454" s="175"/>
      <c r="D454" s="176"/>
      <c r="E454" s="33"/>
      <c r="F454" s="177"/>
    </row>
    <row r="455" spans="1:6" x14ac:dyDescent="0.35">
      <c r="A455" s="105"/>
      <c r="B455" s="140"/>
      <c r="C455" s="107"/>
      <c r="D455" s="105"/>
      <c r="E455" s="33"/>
      <c r="F455" s="22"/>
    </row>
    <row r="456" spans="1:6" x14ac:dyDescent="0.35">
      <c r="A456" s="131"/>
      <c r="B456" s="139" t="s">
        <v>116</v>
      </c>
      <c r="C456" s="133"/>
      <c r="D456" s="105"/>
      <c r="E456" s="115"/>
      <c r="F456" s="116"/>
    </row>
    <row r="457" spans="1:6" ht="14.5" thickBot="1" x14ac:dyDescent="0.4">
      <c r="A457" s="131"/>
      <c r="B457" s="140" t="s">
        <v>31</v>
      </c>
      <c r="C457" s="133"/>
      <c r="D457" s="105"/>
      <c r="E457" s="115"/>
      <c r="F457" s="118">
        <f>SUM(F426:F456)</f>
        <v>0</v>
      </c>
    </row>
    <row r="458" spans="1:6" ht="14.5" thickTop="1" x14ac:dyDescent="0.35">
      <c r="A458" s="105"/>
      <c r="B458" s="140"/>
      <c r="C458" s="107"/>
      <c r="D458" s="105"/>
      <c r="E458" s="33"/>
      <c r="F458" s="22"/>
    </row>
    <row r="459" spans="1:6" x14ac:dyDescent="0.35">
      <c r="A459" s="121"/>
      <c r="B459" s="178"/>
      <c r="C459" s="123"/>
      <c r="D459" s="121"/>
      <c r="E459" s="124"/>
      <c r="F459" s="48"/>
    </row>
    <row r="460" spans="1:6" x14ac:dyDescent="0.35">
      <c r="A460" s="129"/>
      <c r="B460" s="179"/>
      <c r="C460" s="155"/>
      <c r="D460" s="129"/>
      <c r="E460" s="130"/>
      <c r="F460" s="5"/>
    </row>
    <row r="461" spans="1:6" x14ac:dyDescent="0.35">
      <c r="A461" s="105"/>
      <c r="B461" s="166"/>
      <c r="C461" s="107"/>
      <c r="D461" s="105"/>
      <c r="E461" s="33"/>
      <c r="F461" s="22"/>
    </row>
    <row r="462" spans="1:6" x14ac:dyDescent="0.35">
      <c r="A462" s="105"/>
      <c r="B462" s="166"/>
      <c r="C462" s="107"/>
      <c r="D462" s="105"/>
      <c r="E462" s="33"/>
      <c r="F462" s="22"/>
    </row>
    <row r="463" spans="1:6" x14ac:dyDescent="0.35">
      <c r="A463" s="105"/>
      <c r="B463" s="176" t="s">
        <v>100</v>
      </c>
      <c r="C463" s="107"/>
      <c r="D463" s="105"/>
      <c r="E463" s="115"/>
      <c r="F463" s="180"/>
    </row>
    <row r="464" spans="1:6" x14ac:dyDescent="0.35">
      <c r="A464" s="105"/>
      <c r="B464" s="176"/>
      <c r="C464" s="107"/>
      <c r="D464" s="105"/>
      <c r="E464" s="115"/>
      <c r="F464" s="180"/>
    </row>
    <row r="465" spans="1:6" x14ac:dyDescent="0.35">
      <c r="A465" s="105"/>
      <c r="B465" s="105">
        <v>8</v>
      </c>
      <c r="C465" s="107"/>
      <c r="D465" s="105"/>
      <c r="E465" s="115"/>
      <c r="F465" s="180">
        <f>F320</f>
        <v>0</v>
      </c>
    </row>
    <row r="466" spans="1:6" x14ac:dyDescent="0.35">
      <c r="A466" s="105"/>
      <c r="B466" s="105"/>
      <c r="C466" s="107"/>
      <c r="D466" s="105"/>
      <c r="E466" s="115"/>
      <c r="F466" s="180"/>
    </row>
    <row r="467" spans="1:6" x14ac:dyDescent="0.35">
      <c r="A467" s="105"/>
      <c r="B467" s="105">
        <v>9</v>
      </c>
      <c r="C467" s="107"/>
      <c r="D467" s="105"/>
      <c r="E467" s="115"/>
      <c r="F467" s="180">
        <f>F355</f>
        <v>0</v>
      </c>
    </row>
    <row r="468" spans="1:6" x14ac:dyDescent="0.35">
      <c r="A468" s="105"/>
      <c r="B468" s="105"/>
      <c r="C468" s="107"/>
      <c r="D468" s="105"/>
      <c r="E468" s="115"/>
      <c r="F468" s="180"/>
    </row>
    <row r="469" spans="1:6" x14ac:dyDescent="0.35">
      <c r="A469" s="105"/>
      <c r="B469" s="105">
        <v>10</v>
      </c>
      <c r="C469" s="107"/>
      <c r="D469" s="105"/>
      <c r="E469" s="115"/>
      <c r="F469" s="180">
        <f>F382</f>
        <v>0</v>
      </c>
    </row>
    <row r="470" spans="1:6" x14ac:dyDescent="0.35">
      <c r="A470" s="105"/>
      <c r="B470" s="105"/>
      <c r="C470" s="107"/>
      <c r="D470" s="105"/>
      <c r="E470" s="115"/>
      <c r="F470" s="180"/>
    </row>
    <row r="471" spans="1:6" x14ac:dyDescent="0.35">
      <c r="A471" s="105"/>
      <c r="B471" s="105">
        <v>11</v>
      </c>
      <c r="C471" s="107"/>
      <c r="D471" s="105"/>
      <c r="E471" s="115"/>
      <c r="F471" s="180">
        <f>F415</f>
        <v>0</v>
      </c>
    </row>
    <row r="472" spans="1:6" x14ac:dyDescent="0.35">
      <c r="A472" s="105"/>
      <c r="B472" s="105"/>
      <c r="C472" s="107"/>
      <c r="D472" s="105"/>
      <c r="E472" s="115"/>
      <c r="F472" s="180"/>
    </row>
    <row r="473" spans="1:6" x14ac:dyDescent="0.35">
      <c r="A473" s="105"/>
      <c r="B473" s="105">
        <v>12</v>
      </c>
      <c r="C473" s="107"/>
      <c r="D473" s="105"/>
      <c r="E473" s="115"/>
      <c r="F473" s="180">
        <f>F457</f>
        <v>0</v>
      </c>
    </row>
    <row r="474" spans="1:6" x14ac:dyDescent="0.35">
      <c r="A474" s="105"/>
      <c r="B474" s="105"/>
      <c r="C474" s="107"/>
      <c r="D474" s="105"/>
      <c r="E474" s="115"/>
      <c r="F474" s="180"/>
    </row>
    <row r="475" spans="1:6" x14ac:dyDescent="0.35">
      <c r="A475" s="105"/>
      <c r="B475" s="105"/>
      <c r="C475" s="107"/>
      <c r="D475" s="105"/>
      <c r="E475" s="115"/>
      <c r="F475" s="180"/>
    </row>
    <row r="476" spans="1:6" x14ac:dyDescent="0.35">
      <c r="A476" s="105"/>
      <c r="B476" s="140"/>
      <c r="C476" s="107"/>
      <c r="D476" s="105"/>
      <c r="E476" s="115"/>
      <c r="F476" s="180"/>
    </row>
    <row r="477" spans="1:6" x14ac:dyDescent="0.35">
      <c r="A477" s="105"/>
      <c r="B477" s="140"/>
      <c r="C477" s="107"/>
      <c r="D477" s="105"/>
      <c r="E477" s="115"/>
      <c r="F477" s="180"/>
    </row>
    <row r="478" spans="1:6" x14ac:dyDescent="0.35">
      <c r="A478" s="105"/>
      <c r="B478" s="139" t="s">
        <v>116</v>
      </c>
      <c r="C478" s="107"/>
      <c r="D478" s="105"/>
      <c r="E478" s="115"/>
      <c r="F478" s="116"/>
    </row>
    <row r="479" spans="1:6" ht="14.5" thickBot="1" x14ac:dyDescent="0.4">
      <c r="A479" s="105"/>
      <c r="B479" s="140" t="s">
        <v>166</v>
      </c>
      <c r="C479" s="107"/>
      <c r="D479" s="105"/>
      <c r="E479" s="115"/>
      <c r="F479" s="118">
        <f>SUM(F465:F478)</f>
        <v>0</v>
      </c>
    </row>
    <row r="480" spans="1:6" ht="14.5" thickTop="1" x14ac:dyDescent="0.35">
      <c r="A480" s="105"/>
      <c r="B480" s="166"/>
      <c r="C480" s="107"/>
      <c r="D480" s="105"/>
      <c r="E480" s="33"/>
      <c r="F480" s="22"/>
    </row>
    <row r="481" spans="1:6" x14ac:dyDescent="0.35">
      <c r="A481" s="105"/>
      <c r="B481" s="166"/>
      <c r="C481" s="107"/>
      <c r="D481" s="105"/>
      <c r="E481" s="33"/>
      <c r="F481" s="22"/>
    </row>
    <row r="482" spans="1:6" x14ac:dyDescent="0.35">
      <c r="A482" s="105"/>
      <c r="B482" s="166"/>
      <c r="C482" s="107"/>
      <c r="D482" s="105"/>
      <c r="E482" s="33"/>
      <c r="F482" s="22"/>
    </row>
    <row r="483" spans="1:6" x14ac:dyDescent="0.35">
      <c r="A483" s="25"/>
      <c r="B483" s="181"/>
      <c r="C483" s="40"/>
      <c r="D483" s="98"/>
      <c r="E483" s="41"/>
      <c r="F483" s="182"/>
    </row>
    <row r="484" spans="1:6" x14ac:dyDescent="0.35">
      <c r="A484" s="25"/>
      <c r="B484" s="181"/>
      <c r="C484" s="40"/>
      <c r="D484" s="98"/>
      <c r="E484" s="41"/>
      <c r="F484" s="182"/>
    </row>
    <row r="485" spans="1:6" x14ac:dyDescent="0.35">
      <c r="A485" s="25"/>
      <c r="B485" s="181"/>
      <c r="C485" s="40"/>
      <c r="D485" s="98"/>
      <c r="E485" s="41"/>
      <c r="F485" s="182"/>
    </row>
    <row r="486" spans="1:6" x14ac:dyDescent="0.35">
      <c r="A486" s="25"/>
      <c r="B486" s="181"/>
      <c r="C486" s="40"/>
      <c r="D486" s="98"/>
      <c r="E486" s="41"/>
      <c r="F486" s="182"/>
    </row>
    <row r="487" spans="1:6" x14ac:dyDescent="0.35">
      <c r="A487" s="25"/>
      <c r="B487" s="181"/>
      <c r="C487" s="40"/>
      <c r="D487" s="98"/>
      <c r="E487" s="41"/>
      <c r="F487" s="182"/>
    </row>
    <row r="488" spans="1:6" x14ac:dyDescent="0.35">
      <c r="A488" s="25"/>
      <c r="B488" s="181"/>
      <c r="C488" s="40"/>
      <c r="D488" s="98"/>
      <c r="E488" s="41"/>
      <c r="F488" s="182"/>
    </row>
    <row r="489" spans="1:6" x14ac:dyDescent="0.35">
      <c r="A489" s="25"/>
      <c r="B489" s="181"/>
      <c r="C489" s="40"/>
      <c r="D489" s="98"/>
      <c r="E489" s="41"/>
      <c r="F489" s="182"/>
    </row>
    <row r="490" spans="1:6" x14ac:dyDescent="0.35">
      <c r="A490" s="25"/>
      <c r="B490" s="181"/>
      <c r="C490" s="40"/>
      <c r="D490" s="98"/>
      <c r="E490" s="41"/>
      <c r="F490" s="182"/>
    </row>
    <row r="491" spans="1:6" x14ac:dyDescent="0.35">
      <c r="A491" s="99"/>
      <c r="B491" s="100"/>
      <c r="C491" s="101"/>
      <c r="D491" s="102"/>
      <c r="E491" s="103"/>
      <c r="F491" s="104"/>
    </row>
    <row r="492" spans="1:6" x14ac:dyDescent="0.35">
      <c r="A492" s="92"/>
      <c r="B492" s="291"/>
      <c r="C492" s="93"/>
      <c r="D492" s="292"/>
      <c r="E492" s="94"/>
      <c r="F492" s="216"/>
    </row>
    <row r="493" spans="1:6" x14ac:dyDescent="0.35">
      <c r="A493" s="25"/>
      <c r="B493" s="139" t="s">
        <v>167</v>
      </c>
      <c r="C493" s="40"/>
      <c r="D493" s="98"/>
      <c r="E493" s="41"/>
      <c r="F493" s="182"/>
    </row>
    <row r="494" spans="1:6" x14ac:dyDescent="0.35">
      <c r="A494" s="105"/>
      <c r="B494" s="140"/>
      <c r="C494" s="133"/>
      <c r="D494" s="105"/>
      <c r="E494" s="33"/>
      <c r="F494" s="22"/>
    </row>
    <row r="495" spans="1:6" x14ac:dyDescent="0.35">
      <c r="A495" s="105"/>
      <c r="B495" s="132" t="s">
        <v>109</v>
      </c>
      <c r="C495" s="133"/>
      <c r="D495" s="105"/>
      <c r="E495" s="33"/>
      <c r="F495" s="22"/>
    </row>
    <row r="496" spans="1:6" x14ac:dyDescent="0.35">
      <c r="A496" s="105"/>
      <c r="B496" s="132"/>
      <c r="C496" s="133"/>
      <c r="D496" s="105"/>
      <c r="E496" s="33"/>
      <c r="F496" s="22"/>
    </row>
    <row r="497" spans="1:6" ht="70" x14ac:dyDescent="0.35">
      <c r="A497" s="105" t="s">
        <v>7</v>
      </c>
      <c r="B497" s="134" t="s">
        <v>279</v>
      </c>
      <c r="C497" s="133"/>
      <c r="D497" s="105"/>
      <c r="E497" s="33"/>
      <c r="F497" s="22"/>
    </row>
    <row r="498" spans="1:6" x14ac:dyDescent="0.35">
      <c r="A498" s="105"/>
      <c r="B498" s="134"/>
      <c r="C498" s="133"/>
      <c r="D498" s="105"/>
      <c r="E498" s="33"/>
      <c r="F498" s="22"/>
    </row>
    <row r="499" spans="1:6" x14ac:dyDescent="0.35">
      <c r="A499" s="105"/>
      <c r="B499" s="132" t="s">
        <v>168</v>
      </c>
      <c r="C499" s="133"/>
      <c r="D499" s="105"/>
      <c r="E499" s="33"/>
      <c r="F499" s="22"/>
    </row>
    <row r="500" spans="1:6" x14ac:dyDescent="0.35">
      <c r="A500" s="105"/>
      <c r="B500" s="132"/>
      <c r="C500" s="133"/>
      <c r="D500" s="105"/>
      <c r="E500" s="33"/>
      <c r="F500" s="22"/>
    </row>
    <row r="501" spans="1:6" x14ac:dyDescent="0.35">
      <c r="A501" s="105" t="s">
        <v>10</v>
      </c>
      <c r="B501" s="134" t="s">
        <v>169</v>
      </c>
      <c r="C501" s="133">
        <v>120</v>
      </c>
      <c r="D501" s="105" t="s">
        <v>54</v>
      </c>
      <c r="E501" s="33"/>
      <c r="F501" s="114">
        <f>C501*E501</f>
        <v>0</v>
      </c>
    </row>
    <row r="502" spans="1:6" x14ac:dyDescent="0.35">
      <c r="A502" s="105"/>
      <c r="B502" s="134"/>
      <c r="C502" s="133"/>
      <c r="D502" s="105"/>
      <c r="E502" s="33"/>
      <c r="F502" s="22"/>
    </row>
    <row r="503" spans="1:6" x14ac:dyDescent="0.35">
      <c r="A503" s="105" t="s">
        <v>12</v>
      </c>
      <c r="B503" s="134" t="s">
        <v>170</v>
      </c>
      <c r="C503" s="133">
        <v>3</v>
      </c>
      <c r="D503" s="105" t="s">
        <v>114</v>
      </c>
      <c r="E503" s="33"/>
      <c r="F503" s="114">
        <f>C503*E503</f>
        <v>0</v>
      </c>
    </row>
    <row r="504" spans="1:6" x14ac:dyDescent="0.35">
      <c r="A504" s="105"/>
      <c r="B504" s="134"/>
      <c r="C504" s="133"/>
      <c r="D504" s="105"/>
      <c r="E504" s="33"/>
      <c r="F504" s="22"/>
    </row>
    <row r="505" spans="1:6" x14ac:dyDescent="0.35">
      <c r="A505" s="105" t="s">
        <v>16</v>
      </c>
      <c r="B505" s="134" t="s">
        <v>171</v>
      </c>
      <c r="C505" s="133">
        <v>3</v>
      </c>
      <c r="D505" s="105" t="s">
        <v>114</v>
      </c>
      <c r="E505" s="33"/>
      <c r="F505" s="114">
        <f>C505*E505</f>
        <v>0</v>
      </c>
    </row>
    <row r="506" spans="1:6" x14ac:dyDescent="0.35">
      <c r="A506" s="105"/>
      <c r="B506" s="134"/>
      <c r="C506" s="133"/>
      <c r="D506" s="105"/>
      <c r="E506" s="33"/>
      <c r="F506" s="22"/>
    </row>
    <row r="507" spans="1:6" x14ac:dyDescent="0.35">
      <c r="A507" s="105" t="s">
        <v>18</v>
      </c>
      <c r="B507" s="134" t="s">
        <v>172</v>
      </c>
      <c r="C507" s="133">
        <v>5</v>
      </c>
      <c r="D507" s="105" t="s">
        <v>114</v>
      </c>
      <c r="E507" s="33"/>
      <c r="F507" s="114">
        <f>C507*E507</f>
        <v>0</v>
      </c>
    </row>
    <row r="508" spans="1:6" x14ac:dyDescent="0.35">
      <c r="A508" s="105"/>
      <c r="B508" s="134"/>
      <c r="C508" s="133"/>
      <c r="D508" s="105"/>
      <c r="E508" s="33"/>
      <c r="F508" s="22"/>
    </row>
    <row r="509" spans="1:6" x14ac:dyDescent="0.35">
      <c r="A509" s="105" t="s">
        <v>21</v>
      </c>
      <c r="B509" s="134" t="s">
        <v>173</v>
      </c>
      <c r="C509" s="133">
        <v>2</v>
      </c>
      <c r="D509" s="105" t="s">
        <v>114</v>
      </c>
      <c r="E509" s="33"/>
      <c r="F509" s="114">
        <f>C509*E509</f>
        <v>0</v>
      </c>
    </row>
    <row r="510" spans="1:6" x14ac:dyDescent="0.35">
      <c r="A510" s="105"/>
      <c r="B510" s="134"/>
      <c r="C510" s="133"/>
      <c r="D510" s="105"/>
      <c r="E510" s="33"/>
      <c r="F510" s="22"/>
    </row>
    <row r="511" spans="1:6" x14ac:dyDescent="0.35">
      <c r="A511" s="105" t="s">
        <v>26</v>
      </c>
      <c r="B511" s="134" t="s">
        <v>174</v>
      </c>
      <c r="C511" s="133">
        <v>2</v>
      </c>
      <c r="D511" s="105" t="s">
        <v>114</v>
      </c>
      <c r="E511" s="33"/>
      <c r="F511" s="114">
        <f>C511*E511</f>
        <v>0</v>
      </c>
    </row>
    <row r="512" spans="1:6" x14ac:dyDescent="0.35">
      <c r="A512" s="105"/>
      <c r="B512" s="132"/>
      <c r="C512" s="133"/>
      <c r="D512" s="105"/>
      <c r="E512" s="33"/>
      <c r="F512" s="22"/>
    </row>
    <row r="513" spans="1:6" ht="28" x14ac:dyDescent="0.35">
      <c r="A513" s="105"/>
      <c r="B513" s="134" t="s">
        <v>175</v>
      </c>
      <c r="C513" s="133"/>
      <c r="D513" s="105"/>
      <c r="E513" s="33"/>
      <c r="F513" s="22"/>
    </row>
    <row r="514" spans="1:6" x14ac:dyDescent="0.35">
      <c r="A514" s="105"/>
      <c r="B514" s="135"/>
      <c r="C514" s="133"/>
      <c r="D514" s="105"/>
      <c r="E514" s="33"/>
      <c r="F514" s="22"/>
    </row>
    <row r="515" spans="1:6" x14ac:dyDescent="0.35">
      <c r="A515" s="105" t="s">
        <v>29</v>
      </c>
      <c r="B515" s="135" t="s">
        <v>176</v>
      </c>
      <c r="C515" s="133">
        <v>200</v>
      </c>
      <c r="D515" s="105" t="s">
        <v>54</v>
      </c>
      <c r="E515" s="33"/>
      <c r="F515" s="114">
        <f>C515*E515</f>
        <v>0</v>
      </c>
    </row>
    <row r="516" spans="1:6" x14ac:dyDescent="0.35">
      <c r="A516" s="105"/>
      <c r="B516" s="135"/>
      <c r="C516" s="133"/>
      <c r="D516" s="105"/>
      <c r="E516" s="33"/>
      <c r="F516" s="22"/>
    </row>
    <row r="517" spans="1:6" x14ac:dyDescent="0.35">
      <c r="A517" s="105"/>
      <c r="B517" s="183" t="s">
        <v>177</v>
      </c>
      <c r="C517" s="133"/>
      <c r="D517" s="105"/>
      <c r="E517" s="33"/>
      <c r="F517" s="22"/>
    </row>
    <row r="518" spans="1:6" x14ac:dyDescent="0.35">
      <c r="A518" s="105"/>
      <c r="B518" s="183"/>
      <c r="C518" s="133"/>
      <c r="D518" s="105"/>
      <c r="E518" s="33"/>
      <c r="F518" s="22"/>
    </row>
    <row r="519" spans="1:6" x14ac:dyDescent="0.35">
      <c r="A519" s="105" t="s">
        <v>44</v>
      </c>
      <c r="B519" s="135" t="s">
        <v>178</v>
      </c>
      <c r="C519" s="133">
        <v>26</v>
      </c>
      <c r="D519" s="105" t="s">
        <v>114</v>
      </c>
      <c r="E519" s="33"/>
      <c r="F519" s="114">
        <f>C519*E519</f>
        <v>0</v>
      </c>
    </row>
    <row r="520" spans="1:6" x14ac:dyDescent="0.35">
      <c r="A520" s="105"/>
      <c r="B520" s="184"/>
      <c r="C520" s="133"/>
      <c r="D520" s="105"/>
      <c r="E520" s="33"/>
      <c r="F520" s="22"/>
    </row>
    <row r="521" spans="1:6" x14ac:dyDescent="0.35">
      <c r="A521" s="105" t="s">
        <v>64</v>
      </c>
      <c r="B521" s="135" t="s">
        <v>179</v>
      </c>
      <c r="C521" s="133">
        <v>13</v>
      </c>
      <c r="D521" s="105" t="s">
        <v>114</v>
      </c>
      <c r="E521" s="33"/>
      <c r="F521" s="114">
        <f>C521*E521</f>
        <v>0</v>
      </c>
    </row>
    <row r="522" spans="1:6" x14ac:dyDescent="0.35">
      <c r="A522" s="105"/>
      <c r="B522" s="185"/>
      <c r="C522" s="133"/>
      <c r="D522" s="105"/>
      <c r="E522" s="33"/>
      <c r="F522" s="22"/>
    </row>
    <row r="523" spans="1:6" x14ac:dyDescent="0.35">
      <c r="A523" s="105" t="s">
        <v>65</v>
      </c>
      <c r="B523" s="135" t="s">
        <v>180</v>
      </c>
      <c r="C523" s="133">
        <v>13</v>
      </c>
      <c r="D523" s="105" t="s">
        <v>114</v>
      </c>
      <c r="E523" s="33"/>
      <c r="F523" s="114">
        <f>C523*E523</f>
        <v>0</v>
      </c>
    </row>
    <row r="524" spans="1:6" x14ac:dyDescent="0.35">
      <c r="A524" s="105"/>
      <c r="B524" s="184"/>
      <c r="C524" s="133"/>
      <c r="D524" s="105"/>
      <c r="E524" s="33"/>
      <c r="F524" s="22"/>
    </row>
    <row r="525" spans="1:6" x14ac:dyDescent="0.35">
      <c r="A525" s="105" t="s">
        <v>181</v>
      </c>
      <c r="B525" s="135" t="s">
        <v>182</v>
      </c>
      <c r="C525" s="133">
        <v>10</v>
      </c>
      <c r="D525" s="105" t="s">
        <v>114</v>
      </c>
      <c r="E525" s="33"/>
      <c r="F525" s="114">
        <f>C525*E525</f>
        <v>0</v>
      </c>
    </row>
    <row r="526" spans="1:6" x14ac:dyDescent="0.35">
      <c r="A526" s="105"/>
      <c r="B526" s="185"/>
      <c r="C526" s="133"/>
      <c r="D526" s="105"/>
      <c r="E526" s="33"/>
      <c r="F526" s="22"/>
    </row>
    <row r="527" spans="1:6" x14ac:dyDescent="0.35">
      <c r="A527" s="105" t="s">
        <v>183</v>
      </c>
      <c r="B527" s="184" t="s">
        <v>184</v>
      </c>
      <c r="C527" s="133">
        <v>16</v>
      </c>
      <c r="D527" s="105" t="s">
        <v>114</v>
      </c>
      <c r="E527" s="33"/>
      <c r="F527" s="114">
        <f>C527*E527</f>
        <v>0</v>
      </c>
    </row>
    <row r="528" spans="1:6" x14ac:dyDescent="0.35">
      <c r="A528" s="105"/>
      <c r="B528" s="184"/>
      <c r="C528" s="133"/>
      <c r="D528" s="105"/>
      <c r="E528" s="33"/>
      <c r="F528" s="22"/>
    </row>
    <row r="529" spans="1:6" x14ac:dyDescent="0.35">
      <c r="A529" s="105" t="s">
        <v>185</v>
      </c>
      <c r="B529" s="184" t="s">
        <v>186</v>
      </c>
      <c r="C529" s="133">
        <v>8</v>
      </c>
      <c r="D529" s="105" t="s">
        <v>114</v>
      </c>
      <c r="E529" s="33"/>
      <c r="F529" s="114">
        <f>C529*E529</f>
        <v>0</v>
      </c>
    </row>
    <row r="530" spans="1:6" x14ac:dyDescent="0.35">
      <c r="A530" s="105"/>
      <c r="B530" s="184"/>
      <c r="C530" s="133"/>
      <c r="D530" s="105"/>
      <c r="E530" s="33"/>
      <c r="F530" s="22"/>
    </row>
    <row r="531" spans="1:6" x14ac:dyDescent="0.35">
      <c r="A531" s="105" t="s">
        <v>187</v>
      </c>
      <c r="B531" s="184" t="s">
        <v>188</v>
      </c>
      <c r="C531" s="133">
        <v>13</v>
      </c>
      <c r="D531" s="105" t="s">
        <v>114</v>
      </c>
      <c r="E531" s="33"/>
      <c r="F531" s="114">
        <f>C531*E531</f>
        <v>0</v>
      </c>
    </row>
    <row r="532" spans="1:6" x14ac:dyDescent="0.35">
      <c r="A532" s="105"/>
      <c r="B532" s="134"/>
      <c r="C532" s="133"/>
      <c r="D532" s="105"/>
      <c r="E532" s="33"/>
      <c r="F532" s="22"/>
    </row>
    <row r="533" spans="1:6" x14ac:dyDescent="0.35">
      <c r="A533" s="105"/>
      <c r="B533" s="134"/>
      <c r="C533" s="133"/>
      <c r="D533" s="105"/>
      <c r="E533" s="33"/>
      <c r="F533" s="22"/>
    </row>
    <row r="534" spans="1:6" x14ac:dyDescent="0.35">
      <c r="A534" s="105"/>
      <c r="B534" s="134"/>
      <c r="C534" s="133"/>
      <c r="D534" s="105"/>
      <c r="E534" s="33"/>
      <c r="F534" s="22"/>
    </row>
    <row r="535" spans="1:6" x14ac:dyDescent="0.35">
      <c r="A535" s="105"/>
      <c r="B535" s="139" t="s">
        <v>189</v>
      </c>
      <c r="C535" s="133"/>
      <c r="D535" s="105"/>
      <c r="E535" s="115"/>
      <c r="F535" s="116"/>
    </row>
    <row r="536" spans="1:6" ht="14.5" thickBot="1" x14ac:dyDescent="0.4">
      <c r="A536" s="105"/>
      <c r="B536" s="140" t="s">
        <v>31</v>
      </c>
      <c r="C536" s="133"/>
      <c r="D536" s="105"/>
      <c r="E536" s="115"/>
      <c r="F536" s="118">
        <f>SUM(F497:F534)</f>
        <v>0</v>
      </c>
    </row>
    <row r="537" spans="1:6" ht="14.5" thickTop="1" x14ac:dyDescent="0.35">
      <c r="A537" s="121"/>
      <c r="B537" s="186"/>
      <c r="C537" s="143"/>
      <c r="D537" s="121"/>
      <c r="E537" s="124"/>
      <c r="F537" s="48"/>
    </row>
    <row r="538" spans="1:6" x14ac:dyDescent="0.35">
      <c r="A538" s="129"/>
      <c r="B538" s="187"/>
      <c r="C538" s="128"/>
      <c r="D538" s="129"/>
      <c r="E538" s="130"/>
      <c r="F538" s="5"/>
    </row>
    <row r="539" spans="1:6" x14ac:dyDescent="0.35">
      <c r="A539" s="105"/>
      <c r="B539" s="188" t="s">
        <v>190</v>
      </c>
      <c r="C539" s="133"/>
      <c r="D539" s="105"/>
      <c r="E539" s="33"/>
      <c r="F539" s="22">
        <f>F536</f>
        <v>0</v>
      </c>
    </row>
    <row r="540" spans="1:6" x14ac:dyDescent="0.35">
      <c r="A540" s="105"/>
      <c r="B540" s="134"/>
      <c r="C540" s="133"/>
      <c r="D540" s="105"/>
      <c r="E540" s="33"/>
      <c r="F540" s="22"/>
    </row>
    <row r="541" spans="1:6" x14ac:dyDescent="0.35">
      <c r="A541" s="105"/>
      <c r="B541" s="132" t="s">
        <v>191</v>
      </c>
      <c r="C541" s="133"/>
      <c r="D541" s="105"/>
      <c r="E541" s="33"/>
      <c r="F541" s="22"/>
    </row>
    <row r="542" spans="1:6" x14ac:dyDescent="0.35">
      <c r="A542" s="105"/>
      <c r="B542" s="132"/>
      <c r="C542" s="133"/>
      <c r="D542" s="105"/>
      <c r="E542" s="33"/>
      <c r="F542" s="22"/>
    </row>
    <row r="543" spans="1:6" ht="84" x14ac:dyDescent="0.35">
      <c r="A543" s="105"/>
      <c r="B543" s="140" t="s">
        <v>192</v>
      </c>
      <c r="C543" s="133"/>
      <c r="D543" s="105"/>
      <c r="E543" s="33"/>
      <c r="F543" s="22"/>
    </row>
    <row r="544" spans="1:6" x14ac:dyDescent="0.35">
      <c r="A544" s="105"/>
      <c r="B544" s="140"/>
      <c r="C544" s="133"/>
      <c r="D544" s="105"/>
      <c r="E544" s="33"/>
      <c r="F544" s="22"/>
    </row>
    <row r="545" spans="1:6" x14ac:dyDescent="0.35">
      <c r="A545" s="105" t="s">
        <v>7</v>
      </c>
      <c r="B545" s="140" t="s">
        <v>193</v>
      </c>
      <c r="C545" s="133">
        <v>1</v>
      </c>
      <c r="D545" s="105" t="s">
        <v>114</v>
      </c>
      <c r="E545" s="33"/>
      <c r="F545" s="114">
        <f>C545*E545</f>
        <v>0</v>
      </c>
    </row>
    <row r="546" spans="1:6" x14ac:dyDescent="0.35">
      <c r="A546" s="105"/>
      <c r="B546" s="134"/>
      <c r="C546" s="133"/>
      <c r="D546" s="105"/>
      <c r="E546" s="33"/>
      <c r="F546" s="22"/>
    </row>
    <row r="547" spans="1:6" x14ac:dyDescent="0.35">
      <c r="A547" s="105"/>
      <c r="B547" s="132" t="s">
        <v>194</v>
      </c>
      <c r="C547" s="133"/>
      <c r="D547" s="105"/>
      <c r="E547" s="33"/>
      <c r="F547" s="22"/>
    </row>
    <row r="548" spans="1:6" x14ac:dyDescent="0.35">
      <c r="A548" s="105"/>
      <c r="B548" s="132"/>
      <c r="C548" s="133"/>
      <c r="D548" s="105"/>
      <c r="E548" s="33"/>
      <c r="F548" s="22"/>
    </row>
    <row r="549" spans="1:6" x14ac:dyDescent="0.35">
      <c r="A549" s="105" t="s">
        <v>10</v>
      </c>
      <c r="B549" s="134" t="s">
        <v>195</v>
      </c>
      <c r="C549" s="133">
        <v>4</v>
      </c>
      <c r="D549" s="105" t="s">
        <v>114</v>
      </c>
      <c r="E549" s="33"/>
      <c r="F549" s="114">
        <f>C549*E549</f>
        <v>0</v>
      </c>
    </row>
    <row r="550" spans="1:6" x14ac:dyDescent="0.35">
      <c r="A550" s="105"/>
      <c r="B550" s="134"/>
      <c r="C550" s="133"/>
      <c r="D550" s="105"/>
      <c r="E550" s="33"/>
      <c r="F550" s="22"/>
    </row>
    <row r="551" spans="1:6" x14ac:dyDescent="0.35">
      <c r="A551" s="105" t="s">
        <v>12</v>
      </c>
      <c r="B551" s="134" t="s">
        <v>196</v>
      </c>
      <c r="C551" s="133">
        <v>4</v>
      </c>
      <c r="D551" s="105" t="s">
        <v>114</v>
      </c>
      <c r="E551" s="33"/>
      <c r="F551" s="114">
        <f>C551*E551</f>
        <v>0</v>
      </c>
    </row>
    <row r="552" spans="1:6" x14ac:dyDescent="0.35">
      <c r="A552" s="105"/>
      <c r="B552" s="134"/>
      <c r="C552" s="133"/>
      <c r="D552" s="105"/>
      <c r="E552" s="33"/>
      <c r="F552" s="22"/>
    </row>
    <row r="553" spans="1:6" x14ac:dyDescent="0.35">
      <c r="A553" s="105"/>
      <c r="B553" s="132" t="s">
        <v>128</v>
      </c>
      <c r="C553" s="133"/>
      <c r="D553" s="105"/>
      <c r="E553" s="33"/>
      <c r="F553" s="22"/>
    </row>
    <row r="554" spans="1:6" x14ac:dyDescent="0.35">
      <c r="A554" s="105"/>
      <c r="B554" s="132"/>
      <c r="C554" s="133"/>
      <c r="D554" s="105"/>
      <c r="E554" s="33"/>
      <c r="F554" s="22"/>
    </row>
    <row r="555" spans="1:6" ht="28" x14ac:dyDescent="0.35">
      <c r="A555" s="105" t="s">
        <v>16</v>
      </c>
      <c r="B555" s="147" t="s">
        <v>197</v>
      </c>
      <c r="C555" s="133">
        <v>80</v>
      </c>
      <c r="D555" s="105" t="s">
        <v>54</v>
      </c>
      <c r="E555" s="33"/>
      <c r="F555" s="114">
        <f>C555*E555</f>
        <v>0</v>
      </c>
    </row>
    <row r="556" spans="1:6" x14ac:dyDescent="0.35">
      <c r="A556" s="105"/>
      <c r="B556" s="132"/>
      <c r="C556" s="133"/>
      <c r="D556" s="105"/>
      <c r="E556" s="33"/>
      <c r="F556" s="22"/>
    </row>
    <row r="557" spans="1:6" x14ac:dyDescent="0.35">
      <c r="A557" s="105"/>
      <c r="B557" s="132" t="s">
        <v>148</v>
      </c>
      <c r="C557" s="133"/>
      <c r="D557" s="105"/>
      <c r="E557" s="33"/>
      <c r="F557" s="22"/>
    </row>
    <row r="558" spans="1:6" x14ac:dyDescent="0.35">
      <c r="A558" s="105"/>
      <c r="B558" s="132"/>
      <c r="C558" s="133"/>
      <c r="D558" s="105"/>
      <c r="E558" s="33"/>
      <c r="F558" s="22"/>
    </row>
    <row r="559" spans="1:6" ht="42" x14ac:dyDescent="0.35">
      <c r="A559" s="105" t="s">
        <v>18</v>
      </c>
      <c r="B559" s="134" t="s">
        <v>198</v>
      </c>
      <c r="C559" s="133"/>
      <c r="D559" s="105"/>
      <c r="E559" s="33"/>
      <c r="F559" s="22"/>
    </row>
    <row r="560" spans="1:6" x14ac:dyDescent="0.35">
      <c r="A560" s="105"/>
      <c r="B560" s="135"/>
      <c r="C560" s="133"/>
      <c r="D560" s="105"/>
      <c r="E560" s="33"/>
      <c r="F560" s="22"/>
    </row>
    <row r="561" spans="1:6" x14ac:dyDescent="0.35">
      <c r="A561" s="105"/>
      <c r="B561" s="132" t="s">
        <v>131</v>
      </c>
      <c r="C561" s="133"/>
      <c r="D561" s="105"/>
      <c r="E561" s="33"/>
      <c r="F561" s="22"/>
    </row>
    <row r="562" spans="1:6" x14ac:dyDescent="0.35">
      <c r="A562" s="105"/>
      <c r="B562" s="132"/>
      <c r="C562" s="133"/>
      <c r="D562" s="105"/>
      <c r="E562" s="33"/>
      <c r="F562" s="22"/>
    </row>
    <row r="563" spans="1:6" ht="42" x14ac:dyDescent="0.35">
      <c r="A563" s="105" t="s">
        <v>21</v>
      </c>
      <c r="B563" s="134" t="s">
        <v>199</v>
      </c>
      <c r="C563" s="133"/>
      <c r="D563" s="105"/>
      <c r="E563" s="33"/>
      <c r="F563" s="22"/>
    </row>
    <row r="564" spans="1:6" x14ac:dyDescent="0.35">
      <c r="A564" s="105"/>
      <c r="B564" s="135"/>
      <c r="C564" s="133"/>
      <c r="D564" s="105"/>
      <c r="E564" s="33"/>
      <c r="F564" s="22"/>
    </row>
    <row r="565" spans="1:6" x14ac:dyDescent="0.35">
      <c r="A565" s="105"/>
      <c r="B565" s="158" t="s">
        <v>200</v>
      </c>
      <c r="C565" s="133"/>
      <c r="D565" s="105"/>
      <c r="E565" s="33"/>
      <c r="F565" s="22"/>
    </row>
    <row r="566" spans="1:6" x14ac:dyDescent="0.35">
      <c r="A566" s="105"/>
      <c r="B566" s="135"/>
      <c r="C566" s="133"/>
      <c r="D566" s="105"/>
      <c r="E566" s="33"/>
      <c r="F566" s="22"/>
    </row>
    <row r="567" spans="1:6" x14ac:dyDescent="0.35">
      <c r="A567" s="105" t="s">
        <v>26</v>
      </c>
      <c r="B567" s="135" t="s">
        <v>201</v>
      </c>
      <c r="C567" s="133">
        <v>1</v>
      </c>
      <c r="D567" s="105" t="s">
        <v>114</v>
      </c>
      <c r="E567" s="33"/>
      <c r="F567" s="114">
        <f>C567*E567</f>
        <v>0</v>
      </c>
    </row>
    <row r="568" spans="1:6" x14ac:dyDescent="0.35">
      <c r="A568" s="105"/>
      <c r="B568" s="135"/>
      <c r="C568" s="133"/>
      <c r="D568" s="105"/>
      <c r="E568" s="33"/>
      <c r="F568" s="22"/>
    </row>
    <row r="569" spans="1:6" x14ac:dyDescent="0.35">
      <c r="A569" s="105"/>
      <c r="B569" s="135"/>
      <c r="C569" s="133"/>
      <c r="D569" s="105"/>
      <c r="E569" s="33"/>
      <c r="F569" s="114"/>
    </row>
    <row r="570" spans="1:6" x14ac:dyDescent="0.35">
      <c r="A570" s="105"/>
      <c r="B570" s="135"/>
      <c r="C570" s="133"/>
      <c r="D570" s="105"/>
      <c r="E570" s="33"/>
      <c r="F570" s="22"/>
    </row>
    <row r="571" spans="1:6" x14ac:dyDescent="0.35">
      <c r="A571" s="105"/>
      <c r="B571" s="135"/>
      <c r="C571" s="133"/>
      <c r="D571" s="105"/>
      <c r="E571" s="33"/>
      <c r="F571" s="22"/>
    </row>
    <row r="572" spans="1:6" x14ac:dyDescent="0.35">
      <c r="A572" s="105"/>
      <c r="B572" s="139" t="s">
        <v>189</v>
      </c>
      <c r="C572" s="133"/>
      <c r="D572" s="105"/>
      <c r="E572" s="115"/>
      <c r="F572" s="116"/>
    </row>
    <row r="573" spans="1:6" ht="14.5" thickBot="1" x14ac:dyDescent="0.4">
      <c r="A573" s="105"/>
      <c r="B573" s="140" t="s">
        <v>31</v>
      </c>
      <c r="C573" s="133"/>
      <c r="D573" s="105"/>
      <c r="E573" s="115"/>
      <c r="F573" s="118">
        <f>SUM(F539:F572)</f>
        <v>0</v>
      </c>
    </row>
    <row r="574" spans="1:6" ht="14.5" thickTop="1" x14ac:dyDescent="0.35">
      <c r="A574" s="105"/>
      <c r="B574" s="135"/>
      <c r="C574" s="133"/>
      <c r="D574" s="105"/>
      <c r="E574" s="33"/>
      <c r="F574" s="22"/>
    </row>
    <row r="575" spans="1:6" x14ac:dyDescent="0.35">
      <c r="A575" s="105"/>
      <c r="B575" s="135"/>
      <c r="C575" s="133"/>
      <c r="D575" s="105"/>
      <c r="E575" s="33"/>
      <c r="F575" s="22"/>
    </row>
    <row r="576" spans="1:6" x14ac:dyDescent="0.35">
      <c r="A576" s="121"/>
      <c r="B576" s="142"/>
      <c r="C576" s="143"/>
      <c r="D576" s="121"/>
      <c r="E576" s="124"/>
      <c r="F576" s="48"/>
    </row>
    <row r="577" spans="1:6" x14ac:dyDescent="0.35">
      <c r="A577" s="129"/>
      <c r="B577" s="145"/>
      <c r="C577" s="128"/>
      <c r="D577" s="129"/>
      <c r="E577" s="130"/>
      <c r="F577" s="5"/>
    </row>
    <row r="578" spans="1:6" x14ac:dyDescent="0.35">
      <c r="A578" s="105"/>
      <c r="B578" s="132" t="s">
        <v>202</v>
      </c>
      <c r="C578" s="133"/>
      <c r="D578" s="105"/>
      <c r="E578" s="33"/>
      <c r="F578" s="22"/>
    </row>
    <row r="579" spans="1:6" x14ac:dyDescent="0.35">
      <c r="A579" s="105"/>
      <c r="B579" s="134"/>
      <c r="C579" s="133"/>
      <c r="D579" s="105"/>
      <c r="E579" s="33"/>
      <c r="F579" s="22"/>
    </row>
    <row r="580" spans="1:6" x14ac:dyDescent="0.35">
      <c r="A580" s="105"/>
      <c r="B580" s="150" t="s">
        <v>203</v>
      </c>
      <c r="C580" s="189"/>
      <c r="D580" s="190"/>
      <c r="E580" s="191"/>
      <c r="F580" s="192"/>
    </row>
    <row r="581" spans="1:6" x14ac:dyDescent="0.35">
      <c r="A581" s="105"/>
      <c r="B581" s="140"/>
      <c r="C581" s="193"/>
      <c r="D581" s="190"/>
      <c r="E581" s="191"/>
      <c r="F581" s="192"/>
    </row>
    <row r="582" spans="1:6" ht="56" x14ac:dyDescent="0.35">
      <c r="A582" s="105" t="s">
        <v>7</v>
      </c>
      <c r="B582" s="140" t="s">
        <v>204</v>
      </c>
      <c r="C582" s="193">
        <v>3</v>
      </c>
      <c r="D582" s="190" t="s">
        <v>114</v>
      </c>
      <c r="E582" s="33"/>
      <c r="F582" s="114">
        <f>C582*E582</f>
        <v>0</v>
      </c>
    </row>
    <row r="583" spans="1:6" x14ac:dyDescent="0.35">
      <c r="A583" s="105"/>
      <c r="B583" s="194"/>
      <c r="C583" s="189"/>
      <c r="D583" s="190"/>
      <c r="E583" s="195"/>
      <c r="F583" s="196"/>
    </row>
    <row r="584" spans="1:6" ht="56" x14ac:dyDescent="0.35">
      <c r="A584" s="105" t="s">
        <v>10</v>
      </c>
      <c r="B584" s="197" t="s">
        <v>205</v>
      </c>
      <c r="C584" s="193">
        <v>2</v>
      </c>
      <c r="D584" s="190" t="s">
        <v>114</v>
      </c>
      <c r="E584" s="33"/>
      <c r="F584" s="114">
        <f>C584*E584</f>
        <v>0</v>
      </c>
    </row>
    <row r="585" spans="1:6" x14ac:dyDescent="0.35">
      <c r="A585" s="105"/>
      <c r="B585" s="150"/>
      <c r="C585" s="193"/>
      <c r="D585" s="190"/>
      <c r="E585" s="195"/>
      <c r="F585" s="196"/>
    </row>
    <row r="586" spans="1:6" x14ac:dyDescent="0.35">
      <c r="A586" s="105" t="s">
        <v>12</v>
      </c>
      <c r="B586" s="140" t="s">
        <v>272</v>
      </c>
      <c r="C586" s="193">
        <v>3</v>
      </c>
      <c r="D586" s="190" t="s">
        <v>114</v>
      </c>
      <c r="E586" s="33"/>
      <c r="F586" s="114">
        <f>C586*E586</f>
        <v>0</v>
      </c>
    </row>
    <row r="587" spans="1:6" x14ac:dyDescent="0.35">
      <c r="A587" s="105"/>
      <c r="B587" s="150"/>
      <c r="C587" s="193"/>
      <c r="D587" s="190"/>
      <c r="E587" s="33"/>
      <c r="F587" s="114">
        <f>C587*E587</f>
        <v>0</v>
      </c>
    </row>
    <row r="588" spans="1:6" x14ac:dyDescent="0.35">
      <c r="A588" s="105" t="s">
        <v>21</v>
      </c>
      <c r="B588" s="140" t="s">
        <v>206</v>
      </c>
      <c r="C588" s="193">
        <v>10</v>
      </c>
      <c r="D588" s="190" t="s">
        <v>114</v>
      </c>
      <c r="E588" s="33"/>
      <c r="F588" s="114">
        <f>C588*E588</f>
        <v>0</v>
      </c>
    </row>
    <row r="589" spans="1:6" x14ac:dyDescent="0.35">
      <c r="A589" s="105"/>
      <c r="B589" s="140"/>
      <c r="C589" s="193"/>
      <c r="D589" s="190"/>
      <c r="E589" s="195"/>
      <c r="F589" s="196"/>
    </row>
    <row r="590" spans="1:6" x14ac:dyDescent="0.35">
      <c r="A590" s="105" t="s">
        <v>29</v>
      </c>
      <c r="B590" s="197" t="s">
        <v>207</v>
      </c>
      <c r="C590" s="193">
        <v>3</v>
      </c>
      <c r="D590" s="190" t="s">
        <v>114</v>
      </c>
      <c r="E590" s="33"/>
      <c r="F590" s="114">
        <f>C590*E590</f>
        <v>0</v>
      </c>
    </row>
    <row r="591" spans="1:6" x14ac:dyDescent="0.35">
      <c r="A591" s="105"/>
      <c r="B591" s="150"/>
      <c r="C591" s="193"/>
      <c r="D591" s="190"/>
      <c r="E591" s="195"/>
      <c r="F591" s="196"/>
    </row>
    <row r="592" spans="1:6" x14ac:dyDescent="0.35">
      <c r="A592" s="105" t="s">
        <v>44</v>
      </c>
      <c r="B592" s="197" t="s">
        <v>208</v>
      </c>
      <c r="C592" s="193">
        <v>5</v>
      </c>
      <c r="D592" s="190" t="s">
        <v>114</v>
      </c>
      <c r="E592" s="33"/>
      <c r="F592" s="114">
        <f>C592*E592</f>
        <v>0</v>
      </c>
    </row>
    <row r="593" spans="1:6" x14ac:dyDescent="0.35">
      <c r="A593" s="105"/>
      <c r="B593" s="194"/>
      <c r="C593" s="193"/>
      <c r="D593" s="190"/>
      <c r="E593" s="195"/>
      <c r="F593" s="196"/>
    </row>
    <row r="594" spans="1:6" x14ac:dyDescent="0.35">
      <c r="A594" s="105" t="s">
        <v>64</v>
      </c>
      <c r="B594" s="197" t="s">
        <v>209</v>
      </c>
      <c r="C594" s="193">
        <v>3</v>
      </c>
      <c r="D594" s="190" t="s">
        <v>114</v>
      </c>
      <c r="E594" s="33"/>
      <c r="F594" s="114">
        <f>C594*E594</f>
        <v>0</v>
      </c>
    </row>
    <row r="595" spans="1:6" x14ac:dyDescent="0.35">
      <c r="A595" s="105"/>
      <c r="B595" s="197"/>
      <c r="C595" s="193"/>
      <c r="D595" s="190"/>
      <c r="E595" s="195"/>
      <c r="F595" s="196"/>
    </row>
    <row r="596" spans="1:6" x14ac:dyDescent="0.35">
      <c r="A596" s="105" t="s">
        <v>65</v>
      </c>
      <c r="B596" s="197" t="s">
        <v>210</v>
      </c>
      <c r="C596" s="193">
        <v>3</v>
      </c>
      <c r="D596" s="190" t="s">
        <v>114</v>
      </c>
      <c r="E596" s="33"/>
      <c r="F596" s="114">
        <f>C596*E596</f>
        <v>0</v>
      </c>
    </row>
    <row r="597" spans="1:6" x14ac:dyDescent="0.35">
      <c r="A597" s="105"/>
      <c r="B597" s="197"/>
      <c r="C597" s="193"/>
      <c r="D597" s="190"/>
      <c r="E597" s="195"/>
      <c r="F597" s="196"/>
    </row>
    <row r="598" spans="1:6" x14ac:dyDescent="0.35">
      <c r="A598" s="105" t="s">
        <v>181</v>
      </c>
      <c r="B598" s="197" t="s">
        <v>211</v>
      </c>
      <c r="C598" s="193">
        <v>2</v>
      </c>
      <c r="D598" s="190" t="s">
        <v>114</v>
      </c>
      <c r="E598" s="33"/>
      <c r="F598" s="114">
        <f>C598*E598</f>
        <v>0</v>
      </c>
    </row>
    <row r="599" spans="1:6" x14ac:dyDescent="0.35">
      <c r="A599" s="105"/>
      <c r="B599" s="135"/>
      <c r="C599" s="133"/>
      <c r="D599" s="105"/>
      <c r="E599" s="33"/>
      <c r="F599" s="22"/>
    </row>
    <row r="600" spans="1:6" x14ac:dyDescent="0.35">
      <c r="A600" s="105"/>
      <c r="B600" s="135"/>
      <c r="C600" s="133"/>
      <c r="D600" s="105"/>
      <c r="E600" s="33"/>
      <c r="F600" s="22"/>
    </row>
    <row r="601" spans="1:6" x14ac:dyDescent="0.35">
      <c r="A601" s="105"/>
      <c r="B601" s="135"/>
      <c r="C601" s="133"/>
      <c r="D601" s="105"/>
      <c r="E601" s="33"/>
      <c r="F601" s="22"/>
    </row>
    <row r="602" spans="1:6" x14ac:dyDescent="0.35">
      <c r="A602" s="105"/>
      <c r="B602" s="135"/>
      <c r="C602" s="133"/>
      <c r="D602" s="105"/>
      <c r="E602" s="33"/>
      <c r="F602" s="22"/>
    </row>
    <row r="603" spans="1:6" x14ac:dyDescent="0.35">
      <c r="A603" s="105"/>
      <c r="B603" s="135"/>
      <c r="C603" s="133"/>
      <c r="D603" s="105"/>
      <c r="E603" s="33"/>
      <c r="F603" s="22"/>
    </row>
    <row r="604" spans="1:6" x14ac:dyDescent="0.35">
      <c r="A604" s="105"/>
      <c r="B604" s="139" t="s">
        <v>212</v>
      </c>
      <c r="C604" s="133"/>
      <c r="D604" s="105"/>
      <c r="E604" s="115"/>
      <c r="F604" s="116"/>
    </row>
    <row r="605" spans="1:6" ht="14.5" thickBot="1" x14ac:dyDescent="0.4">
      <c r="A605" s="105"/>
      <c r="B605" s="140" t="s">
        <v>31</v>
      </c>
      <c r="C605" s="133"/>
      <c r="D605" s="105"/>
      <c r="E605" s="115"/>
      <c r="F605" s="118">
        <f>SUM(F582:F604)</f>
        <v>0</v>
      </c>
    </row>
    <row r="606" spans="1:6" ht="14.5" thickTop="1" x14ac:dyDescent="0.35">
      <c r="A606" s="105"/>
      <c r="B606" s="135"/>
      <c r="C606" s="133"/>
      <c r="D606" s="105"/>
      <c r="E606" s="33"/>
      <c r="F606" s="22"/>
    </row>
    <row r="607" spans="1:6" x14ac:dyDescent="0.35">
      <c r="A607" s="105"/>
      <c r="B607" s="135"/>
      <c r="C607" s="133"/>
      <c r="D607" s="105"/>
      <c r="E607" s="33"/>
      <c r="F607" s="22"/>
    </row>
    <row r="608" spans="1:6" x14ac:dyDescent="0.35">
      <c r="A608" s="105"/>
      <c r="B608" s="135"/>
      <c r="C608" s="133"/>
      <c r="D608" s="105"/>
      <c r="E608" s="33"/>
      <c r="F608" s="22"/>
    </row>
    <row r="609" spans="1:6" x14ac:dyDescent="0.35">
      <c r="A609" s="105"/>
      <c r="B609" s="135"/>
      <c r="C609" s="133"/>
      <c r="D609" s="105"/>
      <c r="E609" s="33"/>
      <c r="F609" s="22"/>
    </row>
    <row r="610" spans="1:6" x14ac:dyDescent="0.35">
      <c r="A610" s="121"/>
      <c r="B610" s="142"/>
      <c r="C610" s="143"/>
      <c r="D610" s="121"/>
      <c r="E610" s="124"/>
      <c r="F610" s="48"/>
    </row>
    <row r="611" spans="1:6" x14ac:dyDescent="0.35">
      <c r="A611" s="126"/>
      <c r="B611" s="145"/>
      <c r="C611" s="128"/>
      <c r="D611" s="129"/>
      <c r="E611" s="130"/>
      <c r="F611" s="5"/>
    </row>
    <row r="612" spans="1:6" x14ac:dyDescent="0.35">
      <c r="A612" s="131"/>
      <c r="B612" s="198" t="s">
        <v>213</v>
      </c>
      <c r="C612" s="133"/>
      <c r="D612" s="105"/>
      <c r="E612" s="33"/>
      <c r="F612" s="22"/>
    </row>
    <row r="613" spans="1:6" x14ac:dyDescent="0.35">
      <c r="A613" s="131"/>
      <c r="B613" s="132"/>
      <c r="C613" s="133"/>
      <c r="D613" s="105"/>
      <c r="E613" s="33"/>
      <c r="F613" s="22"/>
    </row>
    <row r="614" spans="1:6" x14ac:dyDescent="0.35">
      <c r="A614" s="131"/>
      <c r="B614" s="132" t="s">
        <v>214</v>
      </c>
      <c r="C614" s="133"/>
      <c r="D614" s="105"/>
      <c r="E614" s="33"/>
      <c r="F614" s="22"/>
    </row>
    <row r="615" spans="1:6" ht="28" x14ac:dyDescent="0.35">
      <c r="A615" s="131"/>
      <c r="B615" s="134" t="s">
        <v>215</v>
      </c>
      <c r="C615" s="133"/>
      <c r="D615" s="105"/>
      <c r="E615" s="33"/>
      <c r="F615" s="22"/>
    </row>
    <row r="616" spans="1:6" x14ac:dyDescent="0.35">
      <c r="A616" s="131"/>
      <c r="B616" s="132"/>
      <c r="C616" s="133"/>
      <c r="D616" s="105"/>
      <c r="E616" s="33"/>
      <c r="F616" s="22"/>
    </row>
    <row r="617" spans="1:6" x14ac:dyDescent="0.35">
      <c r="A617" s="131" t="s">
        <v>7</v>
      </c>
      <c r="B617" s="184" t="s">
        <v>216</v>
      </c>
      <c r="C617" s="133">
        <v>36</v>
      </c>
      <c r="D617" s="105" t="s">
        <v>54</v>
      </c>
      <c r="E617" s="33"/>
      <c r="F617" s="114">
        <f>C617*E617</f>
        <v>0</v>
      </c>
    </row>
    <row r="618" spans="1:6" x14ac:dyDescent="0.35">
      <c r="A618" s="131"/>
      <c r="B618" s="184"/>
      <c r="C618" s="133"/>
      <c r="D618" s="105"/>
      <c r="E618" s="33"/>
      <c r="F618" s="22"/>
    </row>
    <row r="619" spans="1:6" ht="15" x14ac:dyDescent="0.35">
      <c r="A619" s="131" t="s">
        <v>10</v>
      </c>
      <c r="B619" s="184" t="s">
        <v>217</v>
      </c>
      <c r="C619" s="133">
        <v>6</v>
      </c>
      <c r="D619" s="105" t="s">
        <v>114</v>
      </c>
      <c r="E619" s="33"/>
      <c r="F619" s="114">
        <f>C619*E619</f>
        <v>0</v>
      </c>
    </row>
    <row r="620" spans="1:6" x14ac:dyDescent="0.35">
      <c r="A620" s="131"/>
      <c r="B620" s="184"/>
      <c r="C620" s="133"/>
      <c r="D620" s="105"/>
      <c r="E620" s="33"/>
      <c r="F620" s="22"/>
    </row>
    <row r="621" spans="1:6" x14ac:dyDescent="0.35">
      <c r="A621" s="131"/>
      <c r="B621" s="132" t="s">
        <v>218</v>
      </c>
      <c r="C621" s="133"/>
      <c r="D621" s="105"/>
      <c r="E621" s="33"/>
      <c r="F621" s="22"/>
    </row>
    <row r="622" spans="1:6" ht="28" x14ac:dyDescent="0.35">
      <c r="A622" s="131"/>
      <c r="B622" s="134" t="s">
        <v>219</v>
      </c>
      <c r="C622" s="133"/>
      <c r="D622" s="105"/>
      <c r="E622" s="33"/>
      <c r="F622" s="22"/>
    </row>
    <row r="623" spans="1:6" x14ac:dyDescent="0.35">
      <c r="A623" s="131"/>
      <c r="B623" s="132"/>
      <c r="C623" s="133"/>
      <c r="D623" s="105"/>
      <c r="E623" s="33"/>
      <c r="F623" s="22"/>
    </row>
    <row r="624" spans="1:6" x14ac:dyDescent="0.35">
      <c r="A624" s="131" t="s">
        <v>12</v>
      </c>
      <c r="B624" s="184" t="s">
        <v>220</v>
      </c>
      <c r="C624" s="133">
        <v>120</v>
      </c>
      <c r="D624" s="105" t="s">
        <v>54</v>
      </c>
      <c r="E624" s="33"/>
      <c r="F624" s="114">
        <f>C624*E624</f>
        <v>0</v>
      </c>
    </row>
    <row r="625" spans="1:6" x14ac:dyDescent="0.35">
      <c r="A625" s="131"/>
      <c r="B625" s="132"/>
      <c r="C625" s="133"/>
      <c r="D625" s="105"/>
      <c r="E625" s="33"/>
      <c r="F625" s="22"/>
    </row>
    <row r="626" spans="1:6" x14ac:dyDescent="0.35">
      <c r="A626" s="131" t="s">
        <v>16</v>
      </c>
      <c r="B626" s="184" t="s">
        <v>221</v>
      </c>
      <c r="C626" s="133">
        <v>120</v>
      </c>
      <c r="D626" s="105" t="s">
        <v>54</v>
      </c>
      <c r="E626" s="33"/>
      <c r="F626" s="114">
        <f>C626*E626</f>
        <v>0</v>
      </c>
    </row>
    <row r="627" spans="1:6" x14ac:dyDescent="0.35">
      <c r="A627" s="131"/>
      <c r="B627" s="184"/>
      <c r="C627" s="133"/>
      <c r="D627" s="105"/>
      <c r="E627" s="33"/>
      <c r="F627" s="114"/>
    </row>
    <row r="628" spans="1:6" x14ac:dyDescent="0.35">
      <c r="A628" s="131"/>
      <c r="B628" s="183" t="s">
        <v>177</v>
      </c>
      <c r="C628" s="133"/>
      <c r="D628" s="105"/>
      <c r="E628" s="33"/>
      <c r="F628" s="22"/>
    </row>
    <row r="629" spans="1:6" x14ac:dyDescent="0.35">
      <c r="A629" s="131"/>
      <c r="B629" s="184"/>
      <c r="C629" s="133"/>
      <c r="D629" s="105"/>
      <c r="E629" s="33"/>
      <c r="F629" s="22"/>
    </row>
    <row r="630" spans="1:6" x14ac:dyDescent="0.35">
      <c r="A630" s="131" t="s">
        <v>18</v>
      </c>
      <c r="B630" s="184" t="s">
        <v>222</v>
      </c>
      <c r="C630" s="133">
        <v>6</v>
      </c>
      <c r="D630" s="105" t="s">
        <v>114</v>
      </c>
      <c r="E630" s="33"/>
      <c r="F630" s="114">
        <f>C630*E630</f>
        <v>0</v>
      </c>
    </row>
    <row r="631" spans="1:6" x14ac:dyDescent="0.35">
      <c r="A631" s="131"/>
      <c r="B631" s="184"/>
      <c r="C631" s="133"/>
      <c r="D631" s="105"/>
      <c r="E631" s="33"/>
      <c r="F631" s="22"/>
    </row>
    <row r="632" spans="1:6" x14ac:dyDescent="0.35">
      <c r="A632" s="131" t="s">
        <v>21</v>
      </c>
      <c r="B632" s="184" t="s">
        <v>223</v>
      </c>
      <c r="C632" s="133">
        <v>6</v>
      </c>
      <c r="D632" s="105" t="s">
        <v>114</v>
      </c>
      <c r="E632" s="33"/>
      <c r="F632" s="114">
        <f>C632*E632</f>
        <v>0</v>
      </c>
    </row>
    <row r="633" spans="1:6" x14ac:dyDescent="0.35">
      <c r="A633" s="131"/>
      <c r="B633" s="184"/>
      <c r="C633" s="133"/>
      <c r="D633" s="105"/>
      <c r="E633" s="33"/>
      <c r="F633" s="22"/>
    </row>
    <row r="634" spans="1:6" x14ac:dyDescent="0.35">
      <c r="A634" s="131" t="s">
        <v>26</v>
      </c>
      <c r="B634" s="184" t="s">
        <v>224</v>
      </c>
      <c r="C634" s="133">
        <v>6</v>
      </c>
      <c r="D634" s="105" t="s">
        <v>114</v>
      </c>
      <c r="E634" s="33"/>
      <c r="F634" s="114">
        <f>C634*E634</f>
        <v>0</v>
      </c>
    </row>
    <row r="635" spans="1:6" x14ac:dyDescent="0.35">
      <c r="A635" s="131"/>
      <c r="B635" s="184"/>
      <c r="C635" s="133"/>
      <c r="D635" s="105"/>
      <c r="E635" s="33"/>
      <c r="F635" s="22"/>
    </row>
    <row r="636" spans="1:6" x14ac:dyDescent="0.35">
      <c r="A636" s="131" t="s">
        <v>29</v>
      </c>
      <c r="B636" s="184" t="s">
        <v>225</v>
      </c>
      <c r="C636" s="133">
        <v>6</v>
      </c>
      <c r="D636" s="105" t="s">
        <v>114</v>
      </c>
      <c r="E636" s="33"/>
      <c r="F636" s="114">
        <f>C636*E636</f>
        <v>0</v>
      </c>
    </row>
    <row r="637" spans="1:6" x14ac:dyDescent="0.35">
      <c r="A637" s="131"/>
      <c r="B637" s="183"/>
      <c r="C637" s="133"/>
      <c r="D637" s="105"/>
      <c r="E637" s="33"/>
      <c r="F637" s="22"/>
    </row>
    <row r="638" spans="1:6" x14ac:dyDescent="0.35">
      <c r="A638" s="131"/>
      <c r="B638" s="132" t="s">
        <v>226</v>
      </c>
      <c r="C638" s="133"/>
      <c r="D638" s="105"/>
      <c r="E638" s="33"/>
      <c r="F638" s="22"/>
    </row>
    <row r="639" spans="1:6" ht="28" x14ac:dyDescent="0.35">
      <c r="A639" s="131" t="s">
        <v>44</v>
      </c>
      <c r="B639" s="147" t="s">
        <v>197</v>
      </c>
      <c r="C639" s="133">
        <f>C643+C645</f>
        <v>100</v>
      </c>
      <c r="D639" s="105" t="s">
        <v>54</v>
      </c>
      <c r="E639" s="33"/>
      <c r="F639" s="114">
        <f>C639*E639</f>
        <v>0</v>
      </c>
    </row>
    <row r="640" spans="1:6" x14ac:dyDescent="0.35">
      <c r="A640" s="131"/>
      <c r="B640" s="132"/>
      <c r="C640" s="133"/>
      <c r="D640" s="105"/>
      <c r="E640" s="33"/>
      <c r="F640" s="22"/>
    </row>
    <row r="641" spans="1:6" ht="28" x14ac:dyDescent="0.35">
      <c r="A641" s="131"/>
      <c r="B641" s="134" t="s">
        <v>215</v>
      </c>
      <c r="C641" s="133"/>
      <c r="D641" s="105"/>
      <c r="E641" s="33"/>
      <c r="F641" s="22"/>
    </row>
    <row r="642" spans="1:6" x14ac:dyDescent="0.35">
      <c r="A642" s="131"/>
      <c r="B642" s="132"/>
      <c r="C642" s="133"/>
      <c r="D642" s="105"/>
      <c r="E642" s="33"/>
      <c r="F642" s="22"/>
    </row>
    <row r="643" spans="1:6" x14ac:dyDescent="0.35">
      <c r="A643" s="131" t="s">
        <v>64</v>
      </c>
      <c r="B643" s="184" t="s">
        <v>220</v>
      </c>
      <c r="C643" s="133">
        <v>70</v>
      </c>
      <c r="D643" s="105" t="s">
        <v>54</v>
      </c>
      <c r="E643" s="33"/>
      <c r="F643" s="114">
        <f>C643*E643</f>
        <v>0</v>
      </c>
    </row>
    <row r="644" spans="1:6" x14ac:dyDescent="0.35">
      <c r="A644" s="131"/>
      <c r="B644" s="132"/>
      <c r="C644" s="133"/>
      <c r="D644" s="105"/>
      <c r="E644" s="33"/>
      <c r="F644" s="22"/>
    </row>
    <row r="645" spans="1:6" x14ac:dyDescent="0.35">
      <c r="A645" s="131" t="s">
        <v>65</v>
      </c>
      <c r="B645" s="184" t="s">
        <v>221</v>
      </c>
      <c r="C645" s="133">
        <v>30</v>
      </c>
      <c r="D645" s="105" t="s">
        <v>54</v>
      </c>
      <c r="E645" s="33"/>
      <c r="F645" s="114">
        <f>C645*E645</f>
        <v>0</v>
      </c>
    </row>
    <row r="646" spans="1:6" x14ac:dyDescent="0.35">
      <c r="A646" s="131"/>
      <c r="B646" s="132"/>
      <c r="C646" s="133"/>
      <c r="D646" s="105"/>
      <c r="E646" s="33"/>
      <c r="F646" s="22"/>
    </row>
    <row r="647" spans="1:6" x14ac:dyDescent="0.35">
      <c r="A647" s="131" t="s">
        <v>181</v>
      </c>
      <c r="B647" s="183" t="s">
        <v>227</v>
      </c>
      <c r="C647" s="133"/>
      <c r="D647" s="105"/>
      <c r="E647" s="33"/>
      <c r="F647" s="138"/>
    </row>
    <row r="648" spans="1:6" x14ac:dyDescent="0.35">
      <c r="A648" s="131"/>
      <c r="B648" s="183"/>
      <c r="C648" s="133"/>
      <c r="D648" s="105"/>
      <c r="E648" s="33"/>
      <c r="F648" s="138"/>
    </row>
    <row r="649" spans="1:6" x14ac:dyDescent="0.35">
      <c r="A649" s="131" t="s">
        <v>183</v>
      </c>
      <c r="B649" s="184" t="s">
        <v>220</v>
      </c>
      <c r="C649" s="133">
        <v>5</v>
      </c>
      <c r="D649" s="105" t="s">
        <v>114</v>
      </c>
      <c r="E649" s="33"/>
      <c r="F649" s="114">
        <f>C649*E649</f>
        <v>0</v>
      </c>
    </row>
    <row r="650" spans="1:6" x14ac:dyDescent="0.35">
      <c r="A650" s="131"/>
      <c r="B650" s="132"/>
      <c r="C650" s="133"/>
      <c r="D650" s="105"/>
      <c r="E650" s="33"/>
      <c r="F650" s="138"/>
    </row>
    <row r="651" spans="1:6" x14ac:dyDescent="0.35">
      <c r="A651" s="131" t="s">
        <v>185</v>
      </c>
      <c r="B651" s="184" t="s">
        <v>221</v>
      </c>
      <c r="C651" s="133">
        <v>5</v>
      </c>
      <c r="D651" s="105" t="s">
        <v>114</v>
      </c>
      <c r="E651" s="33"/>
      <c r="F651" s="114">
        <f>C651*E651</f>
        <v>0</v>
      </c>
    </row>
    <row r="652" spans="1:6" x14ac:dyDescent="0.35">
      <c r="A652" s="157"/>
      <c r="B652" s="158"/>
      <c r="C652" s="162"/>
      <c r="D652" s="149"/>
      <c r="E652" s="33"/>
      <c r="F652" s="22"/>
    </row>
    <row r="653" spans="1:6" x14ac:dyDescent="0.35">
      <c r="A653" s="105"/>
      <c r="B653" s="139" t="s">
        <v>213</v>
      </c>
      <c r="C653" s="107"/>
      <c r="D653" s="105"/>
      <c r="E653" s="115"/>
      <c r="F653" s="116"/>
    </row>
    <row r="654" spans="1:6" ht="14.5" thickBot="1" x14ac:dyDescent="0.4">
      <c r="A654" s="105"/>
      <c r="B654" s="140" t="s">
        <v>31</v>
      </c>
      <c r="C654" s="107"/>
      <c r="D654" s="105"/>
      <c r="E654" s="115"/>
      <c r="F654" s="118">
        <f>SUM(F616:F653)</f>
        <v>0</v>
      </c>
    </row>
    <row r="655" spans="1:6" ht="14.5" thickTop="1" x14ac:dyDescent="0.35">
      <c r="A655" s="157"/>
      <c r="B655" s="158"/>
      <c r="C655" s="162"/>
      <c r="D655" s="149"/>
      <c r="E655" s="33"/>
      <c r="F655" s="22"/>
    </row>
    <row r="656" spans="1:6" x14ac:dyDescent="0.35">
      <c r="A656" s="160"/>
      <c r="B656" s="199"/>
      <c r="C656" s="200"/>
      <c r="D656" s="201"/>
      <c r="E656" s="124"/>
      <c r="F656" s="48"/>
    </row>
    <row r="657" spans="1:6" x14ac:dyDescent="0.35">
      <c r="A657" s="202"/>
      <c r="B657" s="203"/>
      <c r="C657" s="204"/>
      <c r="D657" s="205"/>
      <c r="E657" s="130"/>
      <c r="F657" s="5"/>
    </row>
    <row r="658" spans="1:6" x14ac:dyDescent="0.35">
      <c r="A658" s="148"/>
      <c r="B658" s="274" t="s">
        <v>273</v>
      </c>
      <c r="C658" s="107"/>
      <c r="D658" s="149"/>
      <c r="E658" s="33"/>
      <c r="F658" s="22"/>
    </row>
    <row r="659" spans="1:6" x14ac:dyDescent="0.35">
      <c r="A659" s="157"/>
      <c r="B659" s="134"/>
      <c r="C659" s="112"/>
      <c r="D659" s="149"/>
      <c r="E659" s="33"/>
      <c r="F659" s="22"/>
    </row>
    <row r="660" spans="1:6" ht="14.5" x14ac:dyDescent="0.35">
      <c r="A660" s="293"/>
      <c r="B660" s="274" t="s">
        <v>273</v>
      </c>
      <c r="C660" s="107"/>
      <c r="D660" s="105"/>
      <c r="E660" s="33"/>
      <c r="F660" s="22"/>
    </row>
    <row r="661" spans="1:6" ht="14.5" x14ac:dyDescent="0.35">
      <c r="A661" s="293"/>
      <c r="B661" s="273"/>
      <c r="C661" s="107"/>
      <c r="D661" s="105"/>
      <c r="E661" s="33"/>
      <c r="F661" s="22"/>
    </row>
    <row r="662" spans="1:6" ht="112.5" x14ac:dyDescent="0.35">
      <c r="A662" s="294" t="s">
        <v>7</v>
      </c>
      <c r="B662" s="275" t="s">
        <v>274</v>
      </c>
      <c r="C662" s="112">
        <v>1</v>
      </c>
      <c r="D662" s="149" t="s">
        <v>114</v>
      </c>
      <c r="E662" s="33"/>
      <c r="F662" s="22">
        <f>C662*E662</f>
        <v>0</v>
      </c>
    </row>
    <row r="663" spans="1:6" x14ac:dyDescent="0.35">
      <c r="A663" s="148"/>
      <c r="B663" s="197"/>
      <c r="C663" s="107"/>
      <c r="D663" s="149"/>
      <c r="E663" s="33"/>
      <c r="F663" s="22"/>
    </row>
    <row r="664" spans="1:6" ht="6.75" customHeight="1" x14ac:dyDescent="0.35">
      <c r="A664" s="105"/>
      <c r="B664" s="140"/>
      <c r="C664" s="112"/>
      <c r="D664" s="105"/>
      <c r="E664" s="33"/>
      <c r="F664" s="22"/>
    </row>
    <row r="665" spans="1:6" x14ac:dyDescent="0.35">
      <c r="A665" s="105"/>
      <c r="B665" s="209" t="s">
        <v>229</v>
      </c>
      <c r="C665" s="107"/>
      <c r="D665" s="105"/>
      <c r="E665" s="33"/>
      <c r="F665" s="22"/>
    </row>
    <row r="666" spans="1:6" ht="6.75" customHeight="1" x14ac:dyDescent="0.35">
      <c r="A666" s="105"/>
      <c r="B666" s="140"/>
      <c r="C666" s="107"/>
      <c r="D666" s="105"/>
      <c r="E666" s="33"/>
      <c r="F666" s="22"/>
    </row>
    <row r="667" spans="1:6" ht="18" customHeight="1" x14ac:dyDescent="0.35">
      <c r="A667" s="105" t="s">
        <v>65</v>
      </c>
      <c r="B667" s="210" t="s">
        <v>230</v>
      </c>
      <c r="C667" s="107">
        <v>7</v>
      </c>
      <c r="D667" s="105" t="s">
        <v>114</v>
      </c>
      <c r="E667" s="33"/>
      <c r="F667" s="114">
        <f>C667*E667</f>
        <v>0</v>
      </c>
    </row>
    <row r="668" spans="1:6" ht="6.75" customHeight="1" x14ac:dyDescent="0.35">
      <c r="A668" s="105"/>
      <c r="B668" s="156"/>
      <c r="C668" s="107"/>
      <c r="D668" s="105"/>
      <c r="E668" s="206"/>
      <c r="F668" s="207"/>
    </row>
    <row r="669" spans="1:6" x14ac:dyDescent="0.35">
      <c r="A669" s="190"/>
      <c r="B669" s="139" t="s">
        <v>228</v>
      </c>
      <c r="C669" s="170"/>
      <c r="D669" s="190"/>
      <c r="E669" s="208"/>
      <c r="F669" s="116"/>
    </row>
    <row r="670" spans="1:6" ht="14.5" thickBot="1" x14ac:dyDescent="0.4">
      <c r="A670" s="190"/>
      <c r="B670" s="140" t="s">
        <v>31</v>
      </c>
      <c r="C670" s="170"/>
      <c r="D670" s="190"/>
      <c r="E670" s="208"/>
      <c r="F670" s="118">
        <f>SUM(F660:F669)</f>
        <v>0</v>
      </c>
    </row>
    <row r="671" spans="1:6" ht="8.25" customHeight="1" thickTop="1" x14ac:dyDescent="0.35">
      <c r="A671" s="105"/>
      <c r="B671" s="140"/>
      <c r="C671" s="107"/>
      <c r="D671" s="105"/>
      <c r="E671" s="33"/>
      <c r="F671" s="22"/>
    </row>
    <row r="672" spans="1:6" ht="8.25" customHeight="1" x14ac:dyDescent="0.35">
      <c r="A672" s="105"/>
      <c r="B672" s="140"/>
      <c r="C672" s="107"/>
      <c r="D672" s="105"/>
      <c r="E672" s="33"/>
      <c r="F672" s="22"/>
    </row>
    <row r="673" spans="1:6" ht="8.25" customHeight="1" x14ac:dyDescent="0.35">
      <c r="A673" s="105"/>
      <c r="B673" s="140"/>
      <c r="C673" s="107"/>
      <c r="D673" s="105"/>
      <c r="E673" s="33"/>
      <c r="F673" s="22"/>
    </row>
    <row r="674" spans="1:6" ht="8.25" customHeight="1" x14ac:dyDescent="0.35">
      <c r="A674" s="105"/>
      <c r="B674" s="140"/>
      <c r="C674" s="107"/>
      <c r="D674" s="105"/>
      <c r="E674" s="33"/>
      <c r="F674" s="22"/>
    </row>
    <row r="675" spans="1:6" ht="8.25" customHeight="1" x14ac:dyDescent="0.35">
      <c r="A675" s="105"/>
      <c r="B675" s="140"/>
      <c r="C675" s="107"/>
      <c r="D675" s="105"/>
      <c r="E675" s="33"/>
      <c r="F675" s="22"/>
    </row>
    <row r="676" spans="1:6" ht="8.25" customHeight="1" x14ac:dyDescent="0.35">
      <c r="A676" s="105"/>
      <c r="B676" s="140"/>
      <c r="C676" s="107"/>
      <c r="D676" s="105"/>
      <c r="E676" s="33"/>
      <c r="F676" s="22"/>
    </row>
    <row r="677" spans="1:6" ht="8.25" customHeight="1" x14ac:dyDescent="0.35">
      <c r="A677" s="105"/>
      <c r="B677" s="140"/>
      <c r="C677" s="107"/>
      <c r="D677" s="105"/>
      <c r="E677" s="33"/>
      <c r="F677" s="22"/>
    </row>
    <row r="678" spans="1:6" ht="8.25" customHeight="1" x14ac:dyDescent="0.35">
      <c r="A678" s="105"/>
      <c r="B678" s="140"/>
      <c r="C678" s="107"/>
      <c r="D678" s="105"/>
      <c r="E678" s="33"/>
      <c r="F678" s="22"/>
    </row>
    <row r="679" spans="1:6" ht="8.25" customHeight="1" x14ac:dyDescent="0.35">
      <c r="A679" s="105"/>
      <c r="B679" s="140"/>
      <c r="C679" s="107"/>
      <c r="D679" s="105"/>
      <c r="E679" s="33"/>
      <c r="F679" s="22"/>
    </row>
    <row r="680" spans="1:6" ht="8.25" customHeight="1" x14ac:dyDescent="0.35">
      <c r="A680" s="105"/>
      <c r="B680" s="140"/>
      <c r="C680" s="107"/>
      <c r="D680" s="105"/>
      <c r="E680" s="33"/>
      <c r="F680" s="22"/>
    </row>
    <row r="681" spans="1:6" ht="8.25" customHeight="1" x14ac:dyDescent="0.35">
      <c r="A681" s="105"/>
      <c r="B681" s="140"/>
      <c r="C681" s="107"/>
      <c r="D681" s="105"/>
      <c r="E681" s="33"/>
      <c r="F681" s="22"/>
    </row>
    <row r="682" spans="1:6" ht="8.25" customHeight="1" x14ac:dyDescent="0.35">
      <c r="A682" s="105"/>
      <c r="B682" s="140"/>
      <c r="C682" s="107"/>
      <c r="D682" s="105"/>
      <c r="E682" s="33"/>
      <c r="F682" s="22"/>
    </row>
    <row r="683" spans="1:6" ht="8.25" customHeight="1" x14ac:dyDescent="0.35">
      <c r="A683" s="105"/>
      <c r="B683" s="140"/>
      <c r="C683" s="107"/>
      <c r="D683" s="105"/>
      <c r="E683" s="33"/>
      <c r="F683" s="22"/>
    </row>
    <row r="684" spans="1:6" ht="8.25" customHeight="1" x14ac:dyDescent="0.35">
      <c r="A684" s="105"/>
      <c r="B684" s="140"/>
      <c r="C684" s="107"/>
      <c r="D684" s="105"/>
      <c r="E684" s="33"/>
      <c r="F684" s="22"/>
    </row>
    <row r="685" spans="1:6" ht="8.25" customHeight="1" x14ac:dyDescent="0.35">
      <c r="A685" s="105"/>
      <c r="B685" s="140"/>
      <c r="C685" s="107"/>
      <c r="D685" s="105"/>
      <c r="E685" s="33"/>
      <c r="F685" s="22"/>
    </row>
    <row r="686" spans="1:6" ht="8.25" customHeight="1" x14ac:dyDescent="0.35">
      <c r="A686" s="105"/>
      <c r="B686" s="140"/>
      <c r="C686" s="107"/>
      <c r="D686" s="105"/>
      <c r="E686" s="33"/>
      <c r="F686" s="22"/>
    </row>
    <row r="687" spans="1:6" ht="8.25" customHeight="1" x14ac:dyDescent="0.35">
      <c r="A687" s="105"/>
      <c r="B687" s="140"/>
      <c r="C687" s="107"/>
      <c r="D687" s="105"/>
      <c r="E687" s="33"/>
      <c r="F687" s="22"/>
    </row>
    <row r="688" spans="1:6" ht="8.25" customHeight="1" x14ac:dyDescent="0.35">
      <c r="A688" s="105"/>
      <c r="B688" s="140"/>
      <c r="C688" s="107"/>
      <c r="D688" s="105"/>
      <c r="E688" s="33"/>
      <c r="F688" s="22"/>
    </row>
    <row r="689" spans="1:6" ht="8.25" customHeight="1" x14ac:dyDescent="0.35">
      <c r="A689" s="105"/>
      <c r="B689" s="140"/>
      <c r="C689" s="107"/>
      <c r="D689" s="105"/>
      <c r="E689" s="33"/>
      <c r="F689" s="22"/>
    </row>
    <row r="690" spans="1:6" ht="8.25" customHeight="1" x14ac:dyDescent="0.35">
      <c r="A690" s="105"/>
      <c r="B690" s="140"/>
      <c r="C690" s="107"/>
      <c r="D690" s="105"/>
      <c r="E690" s="33"/>
      <c r="F690" s="22"/>
    </row>
    <row r="691" spans="1:6" ht="8.25" customHeight="1" x14ac:dyDescent="0.35">
      <c r="A691" s="105"/>
      <c r="B691" s="140"/>
      <c r="C691" s="107"/>
      <c r="D691" s="105"/>
      <c r="E691" s="33"/>
      <c r="F691" s="22"/>
    </row>
    <row r="692" spans="1:6" ht="8.25" customHeight="1" x14ac:dyDescent="0.35">
      <c r="A692" s="105"/>
      <c r="B692" s="140"/>
      <c r="C692" s="107"/>
      <c r="D692" s="105"/>
      <c r="E692" s="33"/>
      <c r="F692" s="22"/>
    </row>
    <row r="693" spans="1:6" ht="8.25" customHeight="1" x14ac:dyDescent="0.35">
      <c r="A693" s="105"/>
      <c r="B693" s="140"/>
      <c r="C693" s="107"/>
      <c r="D693" s="105"/>
      <c r="E693" s="33"/>
      <c r="F693" s="22"/>
    </row>
    <row r="694" spans="1:6" ht="8.25" customHeight="1" x14ac:dyDescent="0.35">
      <c r="A694" s="105"/>
      <c r="B694" s="140"/>
      <c r="C694" s="107"/>
      <c r="D694" s="105"/>
      <c r="E694" s="33"/>
      <c r="F694" s="22"/>
    </row>
    <row r="695" spans="1:6" ht="8.25" customHeight="1" x14ac:dyDescent="0.35">
      <c r="A695" s="105"/>
      <c r="B695" s="140"/>
      <c r="C695" s="107"/>
      <c r="D695" s="105"/>
      <c r="E695" s="33"/>
      <c r="F695" s="22"/>
    </row>
    <row r="696" spans="1:6" ht="8.25" customHeight="1" x14ac:dyDescent="0.35">
      <c r="A696" s="105"/>
      <c r="B696" s="140"/>
      <c r="C696" s="107"/>
      <c r="D696" s="105"/>
      <c r="E696" s="33"/>
      <c r="F696" s="22"/>
    </row>
    <row r="697" spans="1:6" ht="8.25" customHeight="1" x14ac:dyDescent="0.35">
      <c r="A697" s="105"/>
      <c r="B697" s="140"/>
      <c r="C697" s="107"/>
      <c r="D697" s="105"/>
      <c r="E697" s="33"/>
      <c r="F697" s="22"/>
    </row>
    <row r="698" spans="1:6" x14ac:dyDescent="0.35">
      <c r="A698" s="121"/>
      <c r="B698" s="211"/>
      <c r="C698" s="123"/>
      <c r="D698" s="121"/>
      <c r="E698" s="124"/>
      <c r="F698" s="48"/>
    </row>
    <row r="699" spans="1:6" x14ac:dyDescent="0.35">
      <c r="A699" s="129"/>
      <c r="B699" s="212"/>
      <c r="C699" s="155"/>
      <c r="D699" s="129"/>
      <c r="E699" s="130"/>
      <c r="F699" s="5"/>
    </row>
    <row r="700" spans="1:6" x14ac:dyDescent="0.35">
      <c r="A700" s="105"/>
      <c r="B700" s="140"/>
      <c r="C700" s="107"/>
      <c r="D700" s="105"/>
      <c r="E700" s="33"/>
      <c r="F700" s="22"/>
    </row>
    <row r="701" spans="1:6" x14ac:dyDescent="0.35">
      <c r="A701" s="105"/>
      <c r="B701" s="176" t="s">
        <v>100</v>
      </c>
      <c r="C701" s="107"/>
      <c r="D701" s="105"/>
      <c r="E701" s="115"/>
      <c r="F701" s="180"/>
    </row>
    <row r="702" spans="1:6" x14ac:dyDescent="0.35">
      <c r="A702" s="105"/>
      <c r="B702" s="176"/>
      <c r="C702" s="107"/>
      <c r="D702" s="105"/>
      <c r="E702" s="115"/>
      <c r="F702" s="180"/>
    </row>
    <row r="703" spans="1:6" x14ac:dyDescent="0.35">
      <c r="A703" s="105"/>
      <c r="B703" s="213" t="s">
        <v>189</v>
      </c>
      <c r="C703" s="107"/>
      <c r="D703" s="105"/>
      <c r="E703" s="115"/>
      <c r="F703" s="180">
        <f>F573</f>
        <v>0</v>
      </c>
    </row>
    <row r="704" spans="1:6" x14ac:dyDescent="0.35">
      <c r="A704" s="105"/>
      <c r="B704" s="119"/>
      <c r="C704" s="107"/>
      <c r="D704" s="105"/>
      <c r="E704" s="115"/>
      <c r="F704" s="180"/>
    </row>
    <row r="705" spans="1:6" x14ac:dyDescent="0.35">
      <c r="A705" s="105"/>
      <c r="B705" s="213" t="s">
        <v>212</v>
      </c>
      <c r="C705" s="107"/>
      <c r="D705" s="105"/>
      <c r="E705" s="115"/>
      <c r="F705" s="180">
        <f>F605</f>
        <v>0</v>
      </c>
    </row>
    <row r="706" spans="1:6" x14ac:dyDescent="0.35">
      <c r="A706" s="105"/>
      <c r="B706" s="119"/>
      <c r="C706" s="107"/>
      <c r="D706" s="105"/>
      <c r="E706" s="115"/>
      <c r="F706" s="180"/>
    </row>
    <row r="707" spans="1:6" x14ac:dyDescent="0.35">
      <c r="A707" s="105"/>
      <c r="B707" s="213" t="s">
        <v>213</v>
      </c>
      <c r="C707" s="107"/>
      <c r="D707" s="105"/>
      <c r="E707" s="115"/>
      <c r="F707" s="180">
        <f>F654</f>
        <v>0</v>
      </c>
    </row>
    <row r="708" spans="1:6" x14ac:dyDescent="0.35">
      <c r="A708" s="105"/>
      <c r="B708" s="105"/>
      <c r="C708" s="107"/>
      <c r="D708" s="105"/>
      <c r="E708" s="115"/>
      <c r="F708" s="180"/>
    </row>
    <row r="709" spans="1:6" x14ac:dyDescent="0.35">
      <c r="A709" s="105"/>
      <c r="B709" s="274" t="s">
        <v>273</v>
      </c>
      <c r="C709" s="107"/>
      <c r="D709" s="105"/>
      <c r="E709" s="115"/>
      <c r="F709" s="180">
        <f>F670</f>
        <v>0</v>
      </c>
    </row>
    <row r="710" spans="1:6" x14ac:dyDescent="0.35">
      <c r="A710" s="105"/>
      <c r="B710" s="105"/>
      <c r="C710" s="107"/>
      <c r="D710" s="105"/>
      <c r="E710" s="115"/>
      <c r="F710" s="180"/>
    </row>
    <row r="711" spans="1:6" x14ac:dyDescent="0.35">
      <c r="A711" s="105"/>
      <c r="B711" s="213"/>
      <c r="C711" s="107"/>
      <c r="D711" s="105"/>
      <c r="E711" s="115"/>
      <c r="F711" s="180"/>
    </row>
    <row r="712" spans="1:6" x14ac:dyDescent="0.35">
      <c r="A712" s="105"/>
      <c r="B712" s="140"/>
      <c r="C712" s="107"/>
      <c r="D712" s="105"/>
      <c r="E712" s="115"/>
      <c r="F712" s="180"/>
    </row>
    <row r="713" spans="1:6" x14ac:dyDescent="0.35">
      <c r="A713" s="105"/>
      <c r="B713" s="140"/>
      <c r="C713" s="107"/>
      <c r="D713" s="105"/>
      <c r="E713" s="115"/>
      <c r="F713" s="180"/>
    </row>
    <row r="714" spans="1:6" x14ac:dyDescent="0.35">
      <c r="A714" s="105"/>
      <c r="B714" s="139" t="s">
        <v>231</v>
      </c>
      <c r="C714" s="107"/>
      <c r="D714" s="105"/>
      <c r="E714" s="115"/>
      <c r="F714" s="116"/>
    </row>
    <row r="715" spans="1:6" ht="14.5" thickBot="1" x14ac:dyDescent="0.4">
      <c r="A715" s="105"/>
      <c r="B715" s="140" t="s">
        <v>166</v>
      </c>
      <c r="C715" s="107"/>
      <c r="D715" s="105"/>
      <c r="E715" s="115"/>
      <c r="F715" s="118">
        <f>SUM(F703:F714)</f>
        <v>0</v>
      </c>
    </row>
    <row r="716" spans="1:6" ht="14.5" thickTop="1" x14ac:dyDescent="0.35">
      <c r="A716" s="105"/>
      <c r="B716" s="140"/>
      <c r="C716" s="107"/>
      <c r="D716" s="105"/>
      <c r="E716" s="115"/>
      <c r="F716" s="159"/>
    </row>
    <row r="717" spans="1:6" x14ac:dyDescent="0.35">
      <c r="A717" s="105"/>
      <c r="B717" s="140"/>
      <c r="C717" s="107"/>
      <c r="D717" s="105"/>
      <c r="E717" s="115"/>
      <c r="F717" s="159"/>
    </row>
    <row r="718" spans="1:6" x14ac:dyDescent="0.35">
      <c r="A718" s="105"/>
      <c r="B718" s="140"/>
      <c r="C718" s="107"/>
      <c r="D718" s="105"/>
      <c r="E718" s="115"/>
      <c r="F718" s="159"/>
    </row>
    <row r="719" spans="1:6" x14ac:dyDescent="0.35">
      <c r="A719" s="25"/>
      <c r="B719" s="181"/>
      <c r="C719" s="40"/>
      <c r="D719" s="98"/>
      <c r="E719" s="41"/>
      <c r="F719" s="182"/>
    </row>
    <row r="720" spans="1:6" x14ac:dyDescent="0.35">
      <c r="A720" s="25"/>
      <c r="B720" s="181"/>
      <c r="C720" s="40"/>
      <c r="D720" s="98"/>
      <c r="E720" s="41"/>
      <c r="F720" s="182"/>
    </row>
    <row r="721" spans="1:6" x14ac:dyDescent="0.35">
      <c r="A721" s="16"/>
      <c r="B721" s="17"/>
      <c r="C721" s="36"/>
      <c r="D721" s="214"/>
      <c r="E721" s="41"/>
      <c r="F721" s="182"/>
    </row>
    <row r="722" spans="1:6" x14ac:dyDescent="0.35">
      <c r="A722" s="25"/>
      <c r="B722" s="215" t="s">
        <v>232</v>
      </c>
      <c r="C722" s="40"/>
      <c r="D722" s="25"/>
      <c r="E722" s="41"/>
      <c r="F722" s="182"/>
    </row>
    <row r="723" spans="1:6" x14ac:dyDescent="0.35">
      <c r="A723" s="25"/>
      <c r="B723" s="31" t="s">
        <v>233</v>
      </c>
      <c r="C723" s="40"/>
      <c r="D723" s="25"/>
      <c r="E723" s="41"/>
      <c r="F723" s="182"/>
    </row>
    <row r="724" spans="1:6" x14ac:dyDescent="0.35">
      <c r="A724" s="25"/>
      <c r="B724" s="40"/>
      <c r="C724" s="40"/>
      <c r="D724" s="25"/>
      <c r="E724" s="41"/>
      <c r="F724" s="182"/>
    </row>
    <row r="725" spans="1:6" x14ac:dyDescent="0.35">
      <c r="A725" s="25"/>
      <c r="B725" s="40"/>
      <c r="C725" s="40"/>
      <c r="D725" s="25"/>
      <c r="E725" s="41"/>
      <c r="F725" s="182"/>
    </row>
    <row r="726" spans="1:6" x14ac:dyDescent="0.35">
      <c r="A726" s="25"/>
      <c r="B726" s="25"/>
      <c r="C726" s="40"/>
      <c r="D726" s="25"/>
      <c r="E726" s="41"/>
      <c r="F726" s="182"/>
    </row>
    <row r="727" spans="1:6" x14ac:dyDescent="0.35">
      <c r="A727" s="25"/>
      <c r="B727" s="97" t="s">
        <v>100</v>
      </c>
      <c r="C727" s="40"/>
      <c r="D727" s="25"/>
      <c r="E727" s="41"/>
      <c r="F727" s="182"/>
    </row>
    <row r="728" spans="1:6" x14ac:dyDescent="0.35">
      <c r="A728" s="25"/>
      <c r="B728" s="97"/>
      <c r="C728" s="40"/>
      <c r="D728" s="25"/>
      <c r="E728" s="41"/>
      <c r="F728" s="182"/>
    </row>
    <row r="729" spans="1:6" x14ac:dyDescent="0.35">
      <c r="A729" s="25"/>
      <c r="B729" s="25" t="s">
        <v>234</v>
      </c>
      <c r="C729" s="40"/>
      <c r="D729" s="25"/>
      <c r="E729" s="41"/>
      <c r="F729" s="182">
        <f>F262</f>
        <v>0</v>
      </c>
    </row>
    <row r="730" spans="1:6" x14ac:dyDescent="0.35">
      <c r="A730" s="25"/>
      <c r="B730" s="25"/>
      <c r="C730" s="40"/>
      <c r="D730" s="25"/>
      <c r="E730" s="41"/>
      <c r="F730" s="96"/>
    </row>
    <row r="731" spans="1:6" x14ac:dyDescent="0.35">
      <c r="A731" s="25"/>
      <c r="B731" s="25" t="str">
        <f>B478</f>
        <v>ELECTRICAL WORKS</v>
      </c>
      <c r="C731" s="40"/>
      <c r="D731" s="25"/>
      <c r="E731" s="41"/>
      <c r="F731" s="182">
        <f>F479</f>
        <v>0</v>
      </c>
    </row>
    <row r="732" spans="1:6" x14ac:dyDescent="0.35">
      <c r="A732" s="25"/>
      <c r="B732" s="25"/>
      <c r="C732" s="40"/>
      <c r="D732" s="25"/>
      <c r="E732" s="41"/>
      <c r="F732" s="182"/>
    </row>
    <row r="733" spans="1:6" x14ac:dyDescent="0.35">
      <c r="A733" s="25"/>
      <c r="B733" s="25" t="str">
        <f>B714</f>
        <v>PLUMBING &amp; HEATING</v>
      </c>
      <c r="C733" s="40"/>
      <c r="D733" s="25"/>
      <c r="E733" s="41"/>
      <c r="F733" s="182">
        <f>F715</f>
        <v>0</v>
      </c>
    </row>
    <row r="734" spans="1:6" x14ac:dyDescent="0.35">
      <c r="A734" s="25"/>
      <c r="B734" s="25"/>
      <c r="C734" s="40"/>
      <c r="D734" s="25"/>
      <c r="E734" s="41"/>
      <c r="F734" s="182"/>
    </row>
    <row r="735" spans="1:6" x14ac:dyDescent="0.35">
      <c r="A735" s="25"/>
      <c r="B735" s="40"/>
      <c r="C735" s="40"/>
      <c r="D735" s="25"/>
      <c r="E735" s="41"/>
      <c r="F735" s="182"/>
    </row>
    <row r="736" spans="1:6" x14ac:dyDescent="0.35">
      <c r="A736" s="25"/>
      <c r="B736" s="215" t="s">
        <v>237</v>
      </c>
      <c r="C736" s="40"/>
      <c r="D736" s="25"/>
      <c r="E736" s="41"/>
      <c r="F736" s="216"/>
    </row>
    <row r="737" spans="1:6" ht="14.5" thickBot="1" x14ac:dyDescent="0.4">
      <c r="A737" s="25"/>
      <c r="B737" s="40" t="s">
        <v>235</v>
      </c>
      <c r="C737" s="40"/>
      <c r="D737" s="25"/>
      <c r="E737" s="226" t="s">
        <v>239</v>
      </c>
      <c r="F737" s="42">
        <f>SUM(F729:F736)</f>
        <v>0</v>
      </c>
    </row>
    <row r="738" spans="1:6" ht="14.5" thickTop="1" x14ac:dyDescent="0.35">
      <c r="A738" s="16"/>
      <c r="B738" s="17"/>
      <c r="C738" s="36"/>
      <c r="D738" s="214"/>
      <c r="E738" s="41"/>
      <c r="F738" s="182"/>
    </row>
    <row r="739" spans="1:6" x14ac:dyDescent="0.35">
      <c r="A739" s="16"/>
      <c r="B739" s="17"/>
      <c r="C739" s="36"/>
      <c r="D739" s="214"/>
      <c r="E739" s="41"/>
      <c r="F739" s="182"/>
    </row>
    <row r="740" spans="1:6" x14ac:dyDescent="0.35">
      <c r="A740" s="16"/>
      <c r="B740" s="17"/>
      <c r="C740" s="36"/>
      <c r="D740" s="214"/>
      <c r="E740" s="41"/>
      <c r="F740" s="182"/>
    </row>
    <row r="741" spans="1:6" x14ac:dyDescent="0.35">
      <c r="A741" s="16"/>
      <c r="B741" s="17"/>
      <c r="C741" s="36"/>
      <c r="D741" s="214"/>
      <c r="E741" s="41"/>
      <c r="F741" s="182"/>
    </row>
    <row r="742" spans="1:6" x14ac:dyDescent="0.35">
      <c r="A742" s="16"/>
      <c r="B742" s="17"/>
      <c r="C742" s="36"/>
      <c r="D742" s="214"/>
      <c r="E742" s="41"/>
      <c r="F742" s="182"/>
    </row>
    <row r="743" spans="1:6" x14ac:dyDescent="0.35">
      <c r="A743" s="16"/>
      <c r="B743" s="17"/>
      <c r="C743" s="36"/>
      <c r="D743" s="214"/>
      <c r="E743" s="41"/>
      <c r="F743" s="182"/>
    </row>
    <row r="744" spans="1:6" x14ac:dyDescent="0.35">
      <c r="A744" s="16"/>
      <c r="B744" s="17"/>
      <c r="C744" s="36"/>
      <c r="D744" s="214"/>
      <c r="E744" s="41"/>
      <c r="F744" s="182"/>
    </row>
    <row r="745" spans="1:6" x14ac:dyDescent="0.35">
      <c r="A745" s="16"/>
      <c r="B745" s="17"/>
      <c r="C745" s="36"/>
      <c r="D745" s="214"/>
      <c r="E745" s="41"/>
      <c r="F745" s="182"/>
    </row>
    <row r="746" spans="1:6" x14ac:dyDescent="0.35">
      <c r="A746" s="16"/>
      <c r="B746" s="17"/>
      <c r="C746" s="36"/>
      <c r="D746" s="214"/>
      <c r="E746" s="41"/>
      <c r="F746" s="182"/>
    </row>
    <row r="747" spans="1:6" x14ac:dyDescent="0.35">
      <c r="A747" s="16"/>
      <c r="B747" s="17"/>
      <c r="C747" s="36"/>
      <c r="D747" s="214"/>
      <c r="E747" s="41"/>
      <c r="F747" s="182"/>
    </row>
    <row r="748" spans="1:6" x14ac:dyDescent="0.35">
      <c r="A748" s="217"/>
      <c r="B748" s="218"/>
      <c r="C748" s="219"/>
      <c r="D748" s="220"/>
      <c r="E748" s="103"/>
      <c r="F748" s="104"/>
    </row>
  </sheetData>
  <pageMargins left="0.7" right="0.7" top="0.75" bottom="0.75" header="0.3" footer="0.3"/>
  <pageSetup paperSize="9" scale="95" orientation="portrait" r:id="rId1"/>
  <rowBreaks count="18" manualBreakCount="18">
    <brk id="45" max="8" man="1"/>
    <brk id="96" max="8" man="1"/>
    <brk id="142" max="8" man="1"/>
    <brk id="169" max="8" man="1"/>
    <brk id="207" max="8" man="1"/>
    <brk id="244" max="8" man="1"/>
    <brk id="289" max="8" man="1"/>
    <brk id="322" max="8" man="1"/>
    <brk id="357" max="8" man="1"/>
    <brk id="385" max="8" man="1"/>
    <brk id="421" max="8" man="1"/>
    <brk id="459" max="8" man="1"/>
    <brk id="491" max="8" man="1"/>
    <brk id="537" max="8" man="1"/>
    <brk id="576" max="8" man="1"/>
    <brk id="610" max="8" man="1"/>
    <brk id="656" max="8" man="1"/>
    <brk id="698"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E3662-18FE-4282-A1B0-A69D2AA9FA3A}">
  <dimension ref="A1:F29"/>
  <sheetViews>
    <sheetView view="pageBreakPreview" zoomScaleNormal="100" zoomScaleSheetLayoutView="100" workbookViewId="0">
      <selection activeCell="H17" sqref="H17"/>
    </sheetView>
  </sheetViews>
  <sheetFormatPr defaultColWidth="9.1796875" defaultRowHeight="14.5" x14ac:dyDescent="0.35"/>
  <cols>
    <col min="1" max="1" width="6.453125" style="250" customWidth="1"/>
    <col min="2" max="2" width="45.453125" style="251" customWidth="1"/>
    <col min="3" max="3" width="5.1796875" style="252" bestFit="1" customWidth="1"/>
    <col min="4" max="4" width="7" style="250" bestFit="1" customWidth="1"/>
    <col min="5" max="5" width="6.1796875" style="252" bestFit="1" customWidth="1"/>
    <col min="6" max="6" width="17.7265625" style="262" bestFit="1" customWidth="1"/>
    <col min="7" max="16384" width="9.1796875" style="231"/>
  </cols>
  <sheetData>
    <row r="1" spans="1:6" x14ac:dyDescent="0.35">
      <c r="A1" s="227"/>
      <c r="B1" s="228"/>
      <c r="C1" s="229"/>
      <c r="D1" s="227"/>
      <c r="E1" s="230"/>
      <c r="F1" s="253"/>
    </row>
    <row r="2" spans="1:6" x14ac:dyDescent="0.35">
      <c r="A2" s="232" t="s">
        <v>0</v>
      </c>
      <c r="B2" s="232" t="s">
        <v>1</v>
      </c>
      <c r="C2" s="232" t="s">
        <v>2</v>
      </c>
      <c r="D2" s="232" t="s">
        <v>240</v>
      </c>
      <c r="E2" s="254" t="s">
        <v>243</v>
      </c>
      <c r="F2" s="233" t="s">
        <v>238</v>
      </c>
    </row>
    <row r="3" spans="1:6" ht="15" thickBot="1" x14ac:dyDescent="0.4">
      <c r="A3" s="234"/>
      <c r="B3" s="235"/>
      <c r="C3" s="236"/>
      <c r="D3" s="234"/>
      <c r="E3" s="237"/>
      <c r="F3" s="255"/>
    </row>
    <row r="4" spans="1:6" x14ac:dyDescent="0.35">
      <c r="A4" s="238"/>
      <c r="B4" s="239"/>
      <c r="C4" s="240"/>
      <c r="D4" s="238"/>
      <c r="E4" s="241"/>
      <c r="F4" s="256"/>
    </row>
    <row r="5" spans="1:6" x14ac:dyDescent="0.35">
      <c r="A5" s="238"/>
      <c r="B5" s="257" t="s">
        <v>244</v>
      </c>
      <c r="C5" s="240"/>
      <c r="D5" s="238"/>
      <c r="E5" s="241"/>
      <c r="F5" s="256"/>
    </row>
    <row r="6" spans="1:6" x14ac:dyDescent="0.35">
      <c r="A6" s="238"/>
      <c r="B6" s="257"/>
      <c r="C6" s="240"/>
      <c r="D6" s="238"/>
      <c r="E6" s="241"/>
      <c r="F6" s="256"/>
    </row>
    <row r="7" spans="1:6" x14ac:dyDescent="0.35">
      <c r="A7" s="238"/>
      <c r="B7" s="239"/>
      <c r="C7" s="240"/>
      <c r="D7" s="238"/>
      <c r="E7" s="241"/>
      <c r="F7" s="256"/>
    </row>
    <row r="8" spans="1:6" x14ac:dyDescent="0.35">
      <c r="A8" s="238"/>
      <c r="B8" s="239" t="s">
        <v>241</v>
      </c>
      <c r="C8" s="240"/>
      <c r="D8" s="258">
        <v>0.05</v>
      </c>
      <c r="E8" s="241"/>
      <c r="F8" s="256">
        <f>SUM(F9:F13)*D8</f>
        <v>0</v>
      </c>
    </row>
    <row r="9" spans="1:6" x14ac:dyDescent="0.35">
      <c r="A9" s="238"/>
      <c r="B9" s="239"/>
      <c r="C9" s="240"/>
      <c r="D9" s="238"/>
      <c r="E9" s="241"/>
      <c r="F9" s="256"/>
    </row>
    <row r="10" spans="1:6" x14ac:dyDescent="0.35">
      <c r="A10" s="238"/>
      <c r="B10" s="239" t="s">
        <v>276</v>
      </c>
      <c r="C10" s="240"/>
      <c r="D10" s="238"/>
      <c r="E10" s="241"/>
      <c r="F10" s="256">
        <f>'WASH FACILITY'!F737</f>
        <v>0</v>
      </c>
    </row>
    <row r="11" spans="1:6" x14ac:dyDescent="0.35">
      <c r="A11" s="238"/>
      <c r="B11" s="239"/>
      <c r="C11" s="240"/>
      <c r="D11" s="238"/>
      <c r="E11" s="241"/>
      <c r="F11" s="256"/>
    </row>
    <row r="12" spans="1:6" x14ac:dyDescent="0.35">
      <c r="A12" s="238"/>
      <c r="B12" s="239"/>
      <c r="C12" s="240"/>
      <c r="D12" s="238"/>
      <c r="E12" s="241"/>
      <c r="F12" s="256"/>
    </row>
    <row r="13" spans="1:6" x14ac:dyDescent="0.35">
      <c r="A13" s="238"/>
      <c r="B13" s="239"/>
      <c r="C13" s="240"/>
      <c r="D13" s="238"/>
      <c r="E13" s="241"/>
      <c r="F13" s="256"/>
    </row>
    <row r="14" spans="1:6" x14ac:dyDescent="0.35">
      <c r="A14" s="238"/>
      <c r="B14" s="239"/>
      <c r="C14" s="240"/>
      <c r="D14" s="238"/>
      <c r="E14" s="241"/>
      <c r="F14" s="256"/>
    </row>
    <row r="15" spans="1:6" x14ac:dyDescent="0.35">
      <c r="A15" s="238"/>
      <c r="B15" s="239"/>
      <c r="C15" s="240"/>
      <c r="D15" s="238"/>
      <c r="E15" s="241"/>
      <c r="F15" s="256"/>
    </row>
    <row r="16" spans="1:6" x14ac:dyDescent="0.35">
      <c r="A16" s="238"/>
      <c r="B16" s="240"/>
      <c r="C16" s="240"/>
      <c r="D16" s="238"/>
      <c r="E16" s="241"/>
      <c r="F16" s="253"/>
    </row>
    <row r="17" spans="1:6" x14ac:dyDescent="0.35">
      <c r="A17" s="238"/>
      <c r="B17" s="242" t="s">
        <v>245</v>
      </c>
      <c r="C17" s="240"/>
      <c r="D17" s="238"/>
      <c r="E17" s="241"/>
      <c r="F17" s="259">
        <f>SUM(F8:F16)</f>
        <v>0</v>
      </c>
    </row>
    <row r="18" spans="1:6" x14ac:dyDescent="0.35">
      <c r="A18" s="243"/>
      <c r="B18" s="244"/>
      <c r="C18" s="244"/>
      <c r="D18" s="243"/>
      <c r="E18" s="245"/>
      <c r="F18" s="260"/>
    </row>
    <row r="19" spans="1:6" x14ac:dyDescent="0.35">
      <c r="A19" s="238"/>
      <c r="B19" s="239"/>
      <c r="C19" s="246"/>
      <c r="D19" s="238"/>
      <c r="E19" s="241"/>
      <c r="F19" s="256"/>
    </row>
    <row r="20" spans="1:6" x14ac:dyDescent="0.35">
      <c r="A20" s="238"/>
      <c r="B20" s="239"/>
      <c r="C20" s="246"/>
      <c r="D20" s="238"/>
      <c r="E20" s="241"/>
      <c r="F20" s="256"/>
    </row>
    <row r="21" spans="1:6" x14ac:dyDescent="0.35">
      <c r="A21" s="238"/>
      <c r="B21" s="239" t="s">
        <v>242</v>
      </c>
      <c r="C21" s="246"/>
      <c r="D21" s="258">
        <v>0.05</v>
      </c>
      <c r="E21" s="241"/>
      <c r="F21" s="256">
        <f>F17*D21</f>
        <v>0</v>
      </c>
    </row>
    <row r="22" spans="1:6" x14ac:dyDescent="0.35">
      <c r="A22" s="238"/>
      <c r="B22" s="239"/>
      <c r="C22" s="246"/>
      <c r="D22" s="238"/>
      <c r="E22" s="241"/>
      <c r="F22" s="256"/>
    </row>
    <row r="23" spans="1:6" x14ac:dyDescent="0.35">
      <c r="A23" s="238"/>
      <c r="B23" s="239"/>
      <c r="C23" s="246"/>
      <c r="D23" s="238"/>
      <c r="E23" s="241"/>
      <c r="F23" s="256"/>
    </row>
    <row r="24" spans="1:6" x14ac:dyDescent="0.35">
      <c r="A24" s="238"/>
      <c r="B24" s="239"/>
      <c r="C24" s="240"/>
      <c r="D24" s="238"/>
      <c r="E24" s="241"/>
      <c r="F24" s="253"/>
    </row>
    <row r="25" spans="1:6" ht="15" thickBot="1" x14ac:dyDescent="0.4">
      <c r="A25" s="238"/>
      <c r="B25" s="247" t="s">
        <v>246</v>
      </c>
      <c r="C25" s="240"/>
      <c r="D25" s="238"/>
      <c r="E25" s="248" t="s">
        <v>239</v>
      </c>
      <c r="F25" s="261">
        <f>SUM(F16:F24)</f>
        <v>0</v>
      </c>
    </row>
    <row r="26" spans="1:6" ht="15" thickTop="1" x14ac:dyDescent="0.35">
      <c r="A26" s="238"/>
      <c r="B26" s="239"/>
      <c r="C26" s="240"/>
      <c r="D26" s="238"/>
      <c r="E26" s="241"/>
      <c r="F26" s="256"/>
    </row>
    <row r="27" spans="1:6" x14ac:dyDescent="0.35">
      <c r="A27" s="238"/>
      <c r="B27" s="239"/>
      <c r="C27" s="240"/>
      <c r="D27" s="238"/>
      <c r="E27" s="241"/>
      <c r="F27" s="256"/>
    </row>
    <row r="28" spans="1:6" x14ac:dyDescent="0.35">
      <c r="A28" s="238"/>
      <c r="B28" s="239"/>
      <c r="C28" s="240"/>
      <c r="D28" s="238"/>
      <c r="E28" s="241"/>
      <c r="F28" s="256"/>
    </row>
    <row r="29" spans="1:6" x14ac:dyDescent="0.35">
      <c r="A29" s="243"/>
      <c r="B29" s="249"/>
      <c r="C29" s="244"/>
      <c r="D29" s="243"/>
      <c r="E29" s="245"/>
      <c r="F29" s="260"/>
    </row>
  </sheetData>
  <pageMargins left="0.7" right="0.7" top="0.75" bottom="0.75" header="0.3" footer="0.3"/>
  <pageSetup paperSize="9" scale="95" firstPageNumber="2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bb0c30f-d31c-4c0d-afac-64c63dc05ad9" xsi:nil="true"/>
    <lcf76f155ced4ddcb4097134ff3c332f xmlns="5b7031a5-c9f6-407d-acbc-01b50a316c1b">
      <Terms xmlns="http://schemas.microsoft.com/office/infopath/2007/PartnerControls"/>
    </lcf76f155ced4ddcb4097134ff3c332f>
    <Tag xmlns="5b7031a5-c9f6-407d-acbc-01b50a316c1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07A14A2759F0342998A3AF7C5DD7F9D" ma:contentTypeVersion="19" ma:contentTypeDescription="Create a new document." ma:contentTypeScope="" ma:versionID="aaca5986d7c5089e65fa7c78ae3e575b">
  <xsd:schema xmlns:xsd="http://www.w3.org/2001/XMLSchema" xmlns:xs="http://www.w3.org/2001/XMLSchema" xmlns:p="http://schemas.microsoft.com/office/2006/metadata/properties" xmlns:ns2="5b7031a5-c9f6-407d-acbc-01b50a316c1b" xmlns:ns3="3bb0c30f-d31c-4c0d-afac-64c63dc05ad9" targetNamespace="http://schemas.microsoft.com/office/2006/metadata/properties" ma:root="true" ma:fieldsID="46d5d532bcdf3f14eeca22cfc676287e" ns2:_="" ns3:_="">
    <xsd:import namespace="5b7031a5-c9f6-407d-acbc-01b50a316c1b"/>
    <xsd:import namespace="3bb0c30f-d31c-4c0d-afac-64c63dc05ad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Tag"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7031a5-c9f6-407d-acbc-01b50a316c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Tag" ma:index="23" nillable="true" ma:displayName="Tag" ma:format="Dropdown" ma:internalName="Tag">
      <xsd:complexType>
        <xsd:complexContent>
          <xsd:extension base="dms:MultiChoice">
            <xsd:sequence>
              <xsd:element name="Value" maxOccurs="unbounded" minOccurs="0" nillable="true">
                <xsd:simpleType>
                  <xsd:restriction base="dms:Choice">
                    <xsd:enumeration value="AfCFTA"/>
                    <xsd:enumeration value="Gender"/>
                    <xsd:enumeration value="Trade facilitation"/>
                    <xsd:enumeration value="Trade policy"/>
                    <xsd:enumeration value="Trade promotion"/>
                    <xsd:enumeration value="AfCFTA"/>
                    <xsd:enumeration value="Climate"/>
                    <xsd:enumeration value="Gender"/>
                    <xsd:enumeration value="Digitalisation"/>
                    <xsd:enumeration value="ICBT"/>
                  </xsd:restriction>
                </xsd:simpleType>
              </xsd:element>
            </xsd:sequence>
          </xsd:extension>
        </xsd:complexContent>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b0c30f-d31c-4c0d-afac-64c63dc05ad9" elementFormDefault="qualified">
    <xsd:import namespace="http://schemas.microsoft.com/office/2006/documentManagement/types"/>
    <xsd:import namespace="http://schemas.microsoft.com/office/infopath/2007/PartnerControls"/>
    <xsd:element name="TaxCatchAll" ma:index="15" nillable="true" ma:displayName="Taxonomy Catch All Column" ma:description="" ma:hidden="true" ma:list="{4fef65e0-0075-4639-8781-a2ea182ad0ad}" ma:internalName="TaxCatchAll" ma:showField="CatchAllData" ma:web="3bb0c30f-d31c-4c0d-afac-64c63dc05ad9">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9E961E-BB97-41DA-AA74-B0FE9108C758}">
  <ds:schemaRefs>
    <ds:schemaRef ds:uri="http://schemas.microsoft.com/office/2006/metadata/properties"/>
    <ds:schemaRef ds:uri="http://schemas.microsoft.com/office/infopath/2007/PartnerControls"/>
    <ds:schemaRef ds:uri="3bb0c30f-d31c-4c0d-afac-64c63dc05ad9"/>
    <ds:schemaRef ds:uri="5b7031a5-c9f6-407d-acbc-01b50a316c1b"/>
  </ds:schemaRefs>
</ds:datastoreItem>
</file>

<file path=customXml/itemProps2.xml><?xml version="1.0" encoding="utf-8"?>
<ds:datastoreItem xmlns:ds="http://schemas.openxmlformats.org/officeDocument/2006/customXml" ds:itemID="{8E4D7A42-0403-4E04-BDB6-885CF72F489A}">
  <ds:schemaRefs>
    <ds:schemaRef ds:uri="http://schemas.microsoft.com/sharepoint/v3/contenttype/forms"/>
  </ds:schemaRefs>
</ds:datastoreItem>
</file>

<file path=customXml/itemProps3.xml><?xml version="1.0" encoding="utf-8"?>
<ds:datastoreItem xmlns:ds="http://schemas.openxmlformats.org/officeDocument/2006/customXml" ds:itemID="{8FC9343C-96E0-4248-AFE3-CC908A45B98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 PAGE</vt:lpstr>
      <vt:lpstr>WASH FACILITY</vt:lpstr>
      <vt:lpstr>MAIN SUMMARY</vt:lpstr>
      <vt:lpstr>'COVER PAGE'!Print_Area</vt:lpstr>
      <vt:lpstr>'MAIN SUMMARY'!Print_Area</vt:lpstr>
      <vt:lpstr>'WASH FACILITY'!Print_Area</vt:lpstr>
      <vt:lpstr>'WASH FACILITY'!Print_Titles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GMC</dc:creator>
  <cp:lastModifiedBy>Hassan, Kabir Adamu GIZ NG</cp:lastModifiedBy>
  <cp:lastPrinted>2025-10-02T10:31:00Z</cp:lastPrinted>
  <dcterms:created xsi:type="dcterms:W3CDTF">2025-09-29T08:56:34Z</dcterms:created>
  <dcterms:modified xsi:type="dcterms:W3CDTF">2026-04-01T09:48:21Z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0x010100507A14A2759F0342998A3AF7C5DD7F9D</vt:lpwstr>
  </property>
  <property fmtid="{D5CDD505-2E9C-101B-9397-08002B2CF9AE}" pid="3" name="MediaServiceImageTags">
    <vt:lpwstr/>
  </property>
</Properties>
</file>